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chana.gajbhiye\Desktop\"/>
    </mc:Choice>
  </mc:AlternateContent>
  <xr:revisionPtr revIDLastSave="0" documentId="13_ncr:1_{866EC915-FB9C-453A-9DFB-77CA8FF414F1}" xr6:coauthVersionLast="47" xr6:coauthVersionMax="47" xr10:uidLastSave="{00000000-0000-0000-0000-000000000000}"/>
  <bookViews>
    <workbookView xWindow="-120" yWindow="-120" windowWidth="20730" windowHeight="11160" xr2:uid="{04AEF7C1-AD5E-427A-968C-96B78C340E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00" i="1" l="1"/>
  <c r="AB100" i="1"/>
  <c r="AA100" i="1"/>
  <c r="W100" i="1"/>
  <c r="U100" i="1"/>
  <c r="T100" i="1"/>
  <c r="S100" i="1"/>
  <c r="Q100" i="1"/>
  <c r="O100" i="1"/>
  <c r="M100" i="1"/>
  <c r="L100" i="1"/>
  <c r="J100" i="1"/>
  <c r="AE99" i="1"/>
  <c r="AB99" i="1"/>
  <c r="AA99" i="1"/>
  <c r="W99" i="1"/>
  <c r="U99" i="1"/>
  <c r="T99" i="1"/>
  <c r="S99" i="1"/>
  <c r="Q99" i="1"/>
  <c r="O99" i="1"/>
  <c r="M99" i="1"/>
  <c r="L99" i="1"/>
  <c r="K99" i="1"/>
  <c r="J99" i="1"/>
  <c r="AE98" i="1"/>
  <c r="AB98" i="1"/>
  <c r="AA98" i="1"/>
  <c r="W98" i="1"/>
  <c r="U98" i="1"/>
  <c r="T98" i="1"/>
  <c r="S98" i="1"/>
  <c r="Q98" i="1"/>
  <c r="O98" i="1"/>
  <c r="M98" i="1"/>
  <c r="L98" i="1"/>
  <c r="J98" i="1"/>
  <c r="AE97" i="1"/>
  <c r="AB97" i="1"/>
  <c r="AA97" i="1"/>
  <c r="W97" i="1"/>
  <c r="U97" i="1"/>
  <c r="T97" i="1"/>
  <c r="S97" i="1"/>
  <c r="Q97" i="1"/>
  <c r="O97" i="1"/>
  <c r="M97" i="1"/>
  <c r="L97" i="1"/>
  <c r="J97" i="1"/>
  <c r="AE96" i="1"/>
  <c r="AB96" i="1"/>
  <c r="AA96" i="1"/>
  <c r="W96" i="1"/>
  <c r="U96" i="1"/>
  <c r="T96" i="1"/>
  <c r="S96" i="1"/>
  <c r="Q96" i="1"/>
  <c r="O96" i="1"/>
  <c r="M96" i="1"/>
  <c r="L96" i="1"/>
  <c r="K96" i="1"/>
  <c r="J96" i="1"/>
  <c r="AE95" i="1"/>
  <c r="AB95" i="1"/>
  <c r="AA95" i="1"/>
  <c r="W95" i="1"/>
  <c r="U95" i="1"/>
  <c r="T95" i="1"/>
  <c r="S95" i="1"/>
  <c r="Q95" i="1"/>
  <c r="O95" i="1"/>
  <c r="M95" i="1"/>
  <c r="L95" i="1"/>
  <c r="K95" i="1"/>
  <c r="J95" i="1"/>
  <c r="AE94" i="1"/>
  <c r="AB94" i="1"/>
  <c r="AA94" i="1"/>
  <c r="W94" i="1"/>
  <c r="U94" i="1"/>
  <c r="T94" i="1"/>
  <c r="S94" i="1"/>
  <c r="Q94" i="1"/>
  <c r="O94" i="1"/>
  <c r="M94" i="1"/>
  <c r="L94" i="1"/>
  <c r="K94" i="1"/>
  <c r="J94" i="1"/>
  <c r="AE93" i="1"/>
  <c r="AB93" i="1"/>
  <c r="AA93" i="1"/>
  <c r="W93" i="1"/>
  <c r="U93" i="1"/>
  <c r="T93" i="1"/>
  <c r="S93" i="1"/>
  <c r="Q93" i="1"/>
  <c r="O93" i="1"/>
  <c r="M93" i="1"/>
  <c r="L93" i="1"/>
  <c r="J93" i="1"/>
  <c r="AE92" i="1"/>
  <c r="AB92" i="1"/>
  <c r="AA92" i="1"/>
  <c r="W92" i="1"/>
  <c r="U92" i="1"/>
  <c r="T92" i="1"/>
  <c r="S92" i="1"/>
  <c r="Q92" i="1"/>
  <c r="O92" i="1"/>
  <c r="M92" i="1"/>
  <c r="L92" i="1"/>
  <c r="J92" i="1"/>
  <c r="AE91" i="1"/>
  <c r="AB91" i="1"/>
  <c r="AA91" i="1"/>
  <c r="W91" i="1"/>
  <c r="U91" i="1"/>
  <c r="T91" i="1"/>
  <c r="S91" i="1"/>
  <c r="Q91" i="1"/>
  <c r="O91" i="1"/>
  <c r="M91" i="1"/>
  <c r="L91" i="1"/>
  <c r="K91" i="1"/>
  <c r="J91" i="1"/>
  <c r="AE90" i="1"/>
  <c r="AB90" i="1"/>
  <c r="AA90" i="1"/>
  <c r="W90" i="1"/>
  <c r="U90" i="1"/>
  <c r="T90" i="1"/>
  <c r="S90" i="1"/>
  <c r="Q90" i="1"/>
  <c r="O90" i="1"/>
  <c r="M90" i="1"/>
  <c r="L90" i="1"/>
  <c r="J90" i="1"/>
  <c r="AE89" i="1"/>
  <c r="AB89" i="1"/>
  <c r="AA89" i="1"/>
  <c r="W89" i="1"/>
  <c r="U89" i="1"/>
  <c r="T89" i="1"/>
  <c r="S89" i="1"/>
  <c r="Q89" i="1"/>
  <c r="O89" i="1"/>
  <c r="M89" i="1"/>
  <c r="L89" i="1"/>
  <c r="J89" i="1"/>
  <c r="AE88" i="1"/>
  <c r="AB88" i="1"/>
  <c r="AA88" i="1"/>
  <c r="W88" i="1"/>
  <c r="U88" i="1"/>
  <c r="T88" i="1"/>
  <c r="S88" i="1"/>
  <c r="Q88" i="1"/>
  <c r="O88" i="1"/>
  <c r="M88" i="1"/>
  <c r="L88" i="1"/>
  <c r="J88" i="1"/>
  <c r="AE87" i="1"/>
  <c r="AB87" i="1"/>
  <c r="AA87" i="1"/>
  <c r="W87" i="1"/>
  <c r="U87" i="1"/>
  <c r="T87" i="1"/>
  <c r="S87" i="1"/>
  <c r="Q87" i="1"/>
  <c r="O87" i="1"/>
  <c r="M87" i="1"/>
  <c r="L87" i="1"/>
  <c r="J87" i="1"/>
  <c r="AE86" i="1"/>
  <c r="AB86" i="1"/>
  <c r="AA86" i="1"/>
  <c r="W86" i="1"/>
  <c r="U86" i="1"/>
  <c r="T86" i="1"/>
  <c r="S86" i="1"/>
  <c r="Q86" i="1"/>
  <c r="O86" i="1"/>
  <c r="M86" i="1"/>
  <c r="L86" i="1"/>
  <c r="K86" i="1"/>
  <c r="J86" i="1"/>
  <c r="AE85" i="1"/>
  <c r="AB85" i="1"/>
  <c r="AA85" i="1"/>
  <c r="W85" i="1"/>
  <c r="U85" i="1"/>
  <c r="T85" i="1"/>
  <c r="S85" i="1"/>
  <c r="Q85" i="1"/>
  <c r="O85" i="1"/>
  <c r="M85" i="1"/>
  <c r="L85" i="1"/>
  <c r="J85" i="1"/>
  <c r="AE84" i="1"/>
  <c r="AB84" i="1"/>
  <c r="AA84" i="1"/>
  <c r="W84" i="1"/>
  <c r="U84" i="1"/>
  <c r="T84" i="1"/>
  <c r="S84" i="1"/>
  <c r="Q84" i="1"/>
  <c r="O84" i="1"/>
  <c r="M84" i="1"/>
  <c r="L84" i="1"/>
  <c r="K84" i="1"/>
  <c r="J84" i="1"/>
  <c r="AE83" i="1"/>
  <c r="AB83" i="1"/>
  <c r="AA83" i="1"/>
  <c r="W83" i="1"/>
  <c r="U83" i="1"/>
  <c r="T83" i="1"/>
  <c r="S83" i="1"/>
  <c r="Q83" i="1"/>
  <c r="O83" i="1"/>
  <c r="M83" i="1"/>
  <c r="L83" i="1"/>
  <c r="K83" i="1"/>
  <c r="J83" i="1"/>
  <c r="AE82" i="1"/>
  <c r="AB82" i="1"/>
  <c r="AA82" i="1"/>
  <c r="W82" i="1"/>
  <c r="U82" i="1"/>
  <c r="T82" i="1"/>
  <c r="S82" i="1"/>
  <c r="Q82" i="1"/>
  <c r="O82" i="1"/>
  <c r="M82" i="1"/>
  <c r="L82" i="1"/>
  <c r="J82" i="1"/>
  <c r="AE81" i="1"/>
  <c r="AB81" i="1"/>
  <c r="AA81" i="1"/>
  <c r="W81" i="1"/>
  <c r="U81" i="1"/>
  <c r="T81" i="1"/>
  <c r="S81" i="1"/>
  <c r="Q81" i="1"/>
  <c r="O81" i="1"/>
  <c r="M81" i="1"/>
  <c r="L81" i="1"/>
  <c r="J81" i="1"/>
  <c r="AE80" i="1"/>
  <c r="AB80" i="1"/>
  <c r="AA80" i="1"/>
  <c r="W80" i="1"/>
  <c r="U80" i="1"/>
  <c r="T80" i="1"/>
  <c r="S80" i="1"/>
  <c r="Q80" i="1"/>
  <c r="O80" i="1"/>
  <c r="M80" i="1"/>
  <c r="L80" i="1"/>
  <c r="K80" i="1"/>
  <c r="J80" i="1"/>
  <c r="AE79" i="1"/>
  <c r="AB79" i="1"/>
  <c r="AA79" i="1"/>
  <c r="W79" i="1"/>
  <c r="U79" i="1"/>
  <c r="T79" i="1"/>
  <c r="S79" i="1"/>
  <c r="Q79" i="1"/>
  <c r="O79" i="1"/>
  <c r="M79" i="1"/>
  <c r="L79" i="1"/>
  <c r="K79" i="1"/>
  <c r="J79" i="1"/>
  <c r="AE78" i="1"/>
  <c r="AB78" i="1"/>
  <c r="AA78" i="1"/>
  <c r="W78" i="1"/>
  <c r="U78" i="1"/>
  <c r="T78" i="1"/>
  <c r="S78" i="1"/>
  <c r="Q78" i="1"/>
  <c r="O78" i="1"/>
  <c r="M78" i="1"/>
  <c r="L78" i="1"/>
  <c r="K78" i="1"/>
  <c r="J78" i="1"/>
  <c r="AE77" i="1"/>
  <c r="AB77" i="1"/>
  <c r="AA77" i="1"/>
  <c r="W77" i="1"/>
  <c r="U77" i="1"/>
  <c r="T77" i="1"/>
  <c r="S77" i="1"/>
  <c r="Q77" i="1"/>
  <c r="O77" i="1"/>
  <c r="M77" i="1"/>
  <c r="L77" i="1"/>
  <c r="J77" i="1"/>
  <c r="AE76" i="1"/>
  <c r="AB76" i="1"/>
  <c r="AA76" i="1"/>
  <c r="W76" i="1"/>
  <c r="U76" i="1"/>
  <c r="T76" i="1"/>
  <c r="S76" i="1"/>
  <c r="Q76" i="1"/>
  <c r="O76" i="1"/>
  <c r="M76" i="1"/>
  <c r="L76" i="1"/>
  <c r="J76" i="1"/>
  <c r="AE75" i="1"/>
  <c r="AB75" i="1"/>
  <c r="AA75" i="1"/>
  <c r="W75" i="1"/>
  <c r="U75" i="1"/>
  <c r="T75" i="1"/>
  <c r="S75" i="1"/>
  <c r="Q75" i="1"/>
  <c r="O75" i="1"/>
  <c r="M75" i="1"/>
  <c r="L75" i="1"/>
  <c r="J75" i="1"/>
  <c r="AE74" i="1"/>
  <c r="AB74" i="1"/>
  <c r="AA74" i="1"/>
  <c r="W74" i="1"/>
  <c r="U74" i="1"/>
  <c r="T74" i="1"/>
  <c r="S74" i="1"/>
  <c r="Q74" i="1"/>
  <c r="O74" i="1"/>
  <c r="M74" i="1"/>
  <c r="L74" i="1"/>
  <c r="J74" i="1"/>
  <c r="AE73" i="1"/>
  <c r="AB73" i="1"/>
  <c r="AA73" i="1"/>
  <c r="W73" i="1"/>
  <c r="U73" i="1"/>
  <c r="T73" i="1"/>
  <c r="S73" i="1"/>
  <c r="Q73" i="1"/>
  <c r="O73" i="1"/>
  <c r="M73" i="1"/>
  <c r="L73" i="1"/>
  <c r="J73" i="1"/>
  <c r="AE72" i="1"/>
  <c r="AB72" i="1"/>
  <c r="AA72" i="1"/>
  <c r="W72" i="1"/>
  <c r="U72" i="1"/>
  <c r="T72" i="1"/>
  <c r="S72" i="1"/>
  <c r="Q72" i="1"/>
  <c r="O72" i="1"/>
  <c r="M72" i="1"/>
  <c r="L72" i="1"/>
  <c r="J72" i="1"/>
  <c r="AE71" i="1"/>
  <c r="AB71" i="1"/>
  <c r="AA71" i="1"/>
  <c r="W71" i="1"/>
  <c r="U71" i="1"/>
  <c r="T71" i="1"/>
  <c r="S71" i="1"/>
  <c r="Q71" i="1"/>
  <c r="O71" i="1"/>
  <c r="M71" i="1"/>
  <c r="L71" i="1"/>
  <c r="K71" i="1"/>
  <c r="J71" i="1"/>
  <c r="AE70" i="1"/>
  <c r="AB70" i="1"/>
  <c r="AA70" i="1"/>
  <c r="W70" i="1"/>
  <c r="U70" i="1"/>
  <c r="T70" i="1"/>
  <c r="S70" i="1"/>
  <c r="Q70" i="1"/>
  <c r="O70" i="1"/>
  <c r="M70" i="1"/>
  <c r="L70" i="1"/>
  <c r="J70" i="1"/>
  <c r="AE69" i="1"/>
  <c r="AB69" i="1"/>
  <c r="AA69" i="1"/>
  <c r="W69" i="1"/>
  <c r="U69" i="1"/>
  <c r="T69" i="1"/>
  <c r="S69" i="1"/>
  <c r="Q69" i="1"/>
  <c r="O69" i="1"/>
  <c r="M69" i="1"/>
  <c r="L69" i="1"/>
  <c r="K69" i="1"/>
  <c r="J69" i="1"/>
  <c r="AE68" i="1"/>
  <c r="AB68" i="1"/>
  <c r="AA68" i="1"/>
  <c r="W68" i="1"/>
  <c r="U68" i="1"/>
  <c r="T68" i="1"/>
  <c r="S68" i="1"/>
  <c r="Q68" i="1"/>
  <c r="O68" i="1"/>
  <c r="M68" i="1"/>
  <c r="L68" i="1"/>
  <c r="J68" i="1"/>
  <c r="AE67" i="1"/>
  <c r="AB67" i="1"/>
  <c r="AA67" i="1"/>
  <c r="W67" i="1"/>
  <c r="U67" i="1"/>
  <c r="T67" i="1"/>
  <c r="S67" i="1"/>
  <c r="Q67" i="1"/>
  <c r="O67" i="1"/>
  <c r="M67" i="1"/>
  <c r="L67" i="1"/>
  <c r="K67" i="1"/>
  <c r="J67" i="1"/>
  <c r="AE66" i="1"/>
  <c r="AB66" i="1"/>
  <c r="AA66" i="1"/>
  <c r="W66" i="1"/>
  <c r="U66" i="1"/>
  <c r="T66" i="1"/>
  <c r="S66" i="1"/>
  <c r="Q66" i="1"/>
  <c r="O66" i="1"/>
  <c r="M66" i="1"/>
  <c r="L66" i="1"/>
  <c r="J66" i="1"/>
  <c r="AE65" i="1"/>
  <c r="AB65" i="1"/>
  <c r="AA65" i="1"/>
  <c r="W65" i="1"/>
  <c r="U65" i="1"/>
  <c r="T65" i="1"/>
  <c r="S65" i="1"/>
  <c r="Q65" i="1"/>
  <c r="O65" i="1"/>
  <c r="M65" i="1"/>
  <c r="L65" i="1"/>
  <c r="K65" i="1"/>
  <c r="J65" i="1"/>
  <c r="AE64" i="1"/>
  <c r="AB64" i="1"/>
  <c r="AA64" i="1"/>
  <c r="W64" i="1"/>
  <c r="U64" i="1"/>
  <c r="T64" i="1"/>
  <c r="S64" i="1"/>
  <c r="Q64" i="1"/>
  <c r="O64" i="1"/>
  <c r="M64" i="1"/>
  <c r="L64" i="1"/>
  <c r="J64" i="1"/>
  <c r="AE63" i="1"/>
  <c r="AB63" i="1"/>
  <c r="AA63" i="1"/>
  <c r="W63" i="1"/>
  <c r="U63" i="1"/>
  <c r="T63" i="1"/>
  <c r="S63" i="1"/>
  <c r="Q63" i="1"/>
  <c r="O63" i="1"/>
  <c r="M63" i="1"/>
  <c r="L63" i="1"/>
  <c r="K63" i="1"/>
  <c r="J63" i="1"/>
  <c r="AE62" i="1"/>
  <c r="AB62" i="1"/>
  <c r="AA62" i="1"/>
  <c r="W62" i="1"/>
  <c r="U62" i="1"/>
  <c r="T62" i="1"/>
  <c r="S62" i="1"/>
  <c r="Q62" i="1"/>
  <c r="O62" i="1"/>
  <c r="M62" i="1"/>
  <c r="L62" i="1"/>
  <c r="K62" i="1"/>
  <c r="J62" i="1"/>
  <c r="AE61" i="1"/>
  <c r="AB61" i="1"/>
  <c r="AA61" i="1"/>
  <c r="W61" i="1"/>
  <c r="U61" i="1"/>
  <c r="T61" i="1"/>
  <c r="S61" i="1"/>
  <c r="Q61" i="1"/>
  <c r="O61" i="1"/>
  <c r="M61" i="1"/>
  <c r="L61" i="1"/>
  <c r="J61" i="1"/>
  <c r="AE60" i="1"/>
  <c r="AB60" i="1"/>
  <c r="AA60" i="1"/>
  <c r="W60" i="1"/>
  <c r="U60" i="1"/>
  <c r="T60" i="1"/>
  <c r="S60" i="1"/>
  <c r="Q60" i="1"/>
  <c r="O60" i="1"/>
  <c r="M60" i="1"/>
  <c r="L60" i="1"/>
  <c r="K60" i="1"/>
  <c r="J60" i="1"/>
  <c r="AE59" i="1"/>
  <c r="AB59" i="1"/>
  <c r="AA59" i="1"/>
  <c r="W59" i="1"/>
  <c r="U59" i="1"/>
  <c r="T59" i="1"/>
  <c r="S59" i="1"/>
  <c r="Q59" i="1"/>
  <c r="O59" i="1"/>
  <c r="M59" i="1"/>
  <c r="L59" i="1"/>
  <c r="J59" i="1"/>
  <c r="AE58" i="1"/>
  <c r="AB58" i="1"/>
  <c r="AA58" i="1"/>
  <c r="W58" i="1"/>
  <c r="U58" i="1"/>
  <c r="T58" i="1"/>
  <c r="S58" i="1"/>
  <c r="Q58" i="1"/>
  <c r="O58" i="1"/>
  <c r="M58" i="1"/>
  <c r="L58" i="1"/>
  <c r="K58" i="1"/>
  <c r="J58" i="1"/>
  <c r="AE57" i="1"/>
  <c r="AB57" i="1"/>
  <c r="AA57" i="1"/>
  <c r="W57" i="1"/>
  <c r="U57" i="1"/>
  <c r="T57" i="1"/>
  <c r="S57" i="1"/>
  <c r="Q57" i="1"/>
  <c r="O57" i="1"/>
  <c r="M57" i="1"/>
  <c r="L57" i="1"/>
  <c r="J57" i="1"/>
  <c r="AE56" i="1"/>
  <c r="AB56" i="1"/>
  <c r="AA56" i="1"/>
  <c r="W56" i="1"/>
  <c r="U56" i="1"/>
  <c r="T56" i="1"/>
  <c r="S56" i="1"/>
  <c r="Q56" i="1"/>
  <c r="O56" i="1"/>
  <c r="M56" i="1"/>
  <c r="L56" i="1"/>
  <c r="K56" i="1"/>
  <c r="J56" i="1"/>
  <c r="AE55" i="1"/>
  <c r="AB55" i="1"/>
  <c r="AA55" i="1"/>
  <c r="W55" i="1"/>
  <c r="U55" i="1"/>
  <c r="T55" i="1"/>
  <c r="S55" i="1"/>
  <c r="Q55" i="1"/>
  <c r="O55" i="1"/>
  <c r="M55" i="1"/>
  <c r="L55" i="1"/>
  <c r="J55" i="1"/>
  <c r="AE54" i="1"/>
  <c r="AB54" i="1"/>
  <c r="AA54" i="1"/>
  <c r="W54" i="1"/>
  <c r="U54" i="1"/>
  <c r="T54" i="1"/>
  <c r="S54" i="1"/>
  <c r="Q54" i="1"/>
  <c r="O54" i="1"/>
  <c r="M54" i="1"/>
  <c r="L54" i="1"/>
  <c r="K54" i="1"/>
  <c r="J54" i="1"/>
  <c r="AE53" i="1"/>
  <c r="AB53" i="1"/>
  <c r="AA53" i="1"/>
  <c r="W53" i="1"/>
  <c r="U53" i="1"/>
  <c r="T53" i="1"/>
  <c r="S53" i="1"/>
  <c r="Q53" i="1"/>
  <c r="O53" i="1"/>
  <c r="M53" i="1"/>
  <c r="L53" i="1"/>
  <c r="J53" i="1"/>
  <c r="AE52" i="1"/>
  <c r="AB52" i="1"/>
  <c r="AA52" i="1"/>
  <c r="W52" i="1"/>
  <c r="U52" i="1"/>
  <c r="T52" i="1"/>
  <c r="S52" i="1"/>
  <c r="Q52" i="1"/>
  <c r="O52" i="1"/>
  <c r="M52" i="1"/>
  <c r="L52" i="1"/>
  <c r="K52" i="1"/>
  <c r="J52" i="1"/>
  <c r="AE51" i="1"/>
  <c r="AB51" i="1"/>
  <c r="AA51" i="1"/>
  <c r="W51" i="1"/>
  <c r="U51" i="1"/>
  <c r="T51" i="1"/>
  <c r="S51" i="1"/>
  <c r="Q51" i="1"/>
  <c r="O51" i="1"/>
  <c r="M51" i="1"/>
  <c r="L51" i="1"/>
  <c r="J51" i="1"/>
  <c r="AE50" i="1"/>
  <c r="AB50" i="1"/>
  <c r="AA50" i="1"/>
  <c r="W50" i="1"/>
  <c r="U50" i="1"/>
  <c r="T50" i="1"/>
  <c r="S50" i="1"/>
  <c r="Q50" i="1"/>
  <c r="O50" i="1"/>
  <c r="M50" i="1"/>
  <c r="L50" i="1"/>
  <c r="K50" i="1"/>
  <c r="J50" i="1"/>
  <c r="AE49" i="1"/>
  <c r="AB49" i="1"/>
  <c r="AA49" i="1"/>
  <c r="W49" i="1"/>
  <c r="U49" i="1"/>
  <c r="T49" i="1"/>
  <c r="S49" i="1"/>
  <c r="Q49" i="1"/>
  <c r="O49" i="1"/>
  <c r="M49" i="1"/>
  <c r="L49" i="1"/>
  <c r="K49" i="1"/>
  <c r="J49" i="1"/>
  <c r="AE48" i="1"/>
  <c r="AB48" i="1"/>
  <c r="AA48" i="1"/>
  <c r="W48" i="1"/>
  <c r="U48" i="1"/>
  <c r="T48" i="1"/>
  <c r="S48" i="1"/>
  <c r="Q48" i="1"/>
  <c r="O48" i="1"/>
  <c r="M48" i="1"/>
  <c r="L48" i="1"/>
  <c r="J48" i="1"/>
  <c r="AE47" i="1"/>
  <c r="AB47" i="1"/>
  <c r="AA47" i="1"/>
  <c r="W47" i="1"/>
  <c r="U47" i="1"/>
  <c r="T47" i="1"/>
  <c r="S47" i="1"/>
  <c r="Q47" i="1"/>
  <c r="O47" i="1"/>
  <c r="M47" i="1"/>
  <c r="L47" i="1"/>
  <c r="J47" i="1"/>
  <c r="AE46" i="1"/>
  <c r="AB46" i="1"/>
  <c r="AA46" i="1"/>
  <c r="W46" i="1"/>
  <c r="U46" i="1"/>
  <c r="T46" i="1"/>
  <c r="S46" i="1"/>
  <c r="Q46" i="1"/>
  <c r="O46" i="1"/>
  <c r="M46" i="1"/>
  <c r="L46" i="1"/>
  <c r="J46" i="1"/>
  <c r="AE45" i="1"/>
  <c r="AB45" i="1"/>
  <c r="AA45" i="1"/>
  <c r="W45" i="1"/>
  <c r="U45" i="1"/>
  <c r="T45" i="1"/>
  <c r="S45" i="1"/>
  <c r="Q45" i="1"/>
  <c r="O45" i="1"/>
  <c r="M45" i="1"/>
  <c r="L45" i="1"/>
  <c r="J45" i="1"/>
  <c r="AE44" i="1"/>
  <c r="AB44" i="1"/>
  <c r="AA44" i="1"/>
  <c r="W44" i="1"/>
  <c r="U44" i="1"/>
  <c r="T44" i="1"/>
  <c r="S44" i="1"/>
  <c r="Q44" i="1"/>
  <c r="O44" i="1"/>
  <c r="M44" i="1"/>
  <c r="L44" i="1"/>
  <c r="K44" i="1"/>
  <c r="J44" i="1"/>
  <c r="AE43" i="1"/>
  <c r="AB43" i="1"/>
  <c r="AA43" i="1"/>
  <c r="W43" i="1"/>
  <c r="U43" i="1"/>
  <c r="T43" i="1"/>
  <c r="S43" i="1"/>
  <c r="Q43" i="1"/>
  <c r="O43" i="1"/>
  <c r="M43" i="1"/>
  <c r="L43" i="1"/>
  <c r="J43" i="1"/>
  <c r="AE42" i="1"/>
  <c r="AB42" i="1"/>
  <c r="AA42" i="1"/>
  <c r="W42" i="1"/>
  <c r="U42" i="1"/>
  <c r="T42" i="1"/>
  <c r="S42" i="1"/>
  <c r="Q42" i="1"/>
  <c r="O42" i="1"/>
  <c r="M42" i="1"/>
  <c r="L42" i="1"/>
  <c r="J42" i="1"/>
  <c r="AE41" i="1"/>
  <c r="AB41" i="1"/>
  <c r="AA41" i="1"/>
  <c r="W41" i="1"/>
  <c r="U41" i="1"/>
  <c r="T41" i="1"/>
  <c r="S41" i="1"/>
  <c r="Q41" i="1"/>
  <c r="O41" i="1"/>
  <c r="M41" i="1"/>
  <c r="L41" i="1"/>
  <c r="J41" i="1"/>
  <c r="AE40" i="1"/>
  <c r="AB40" i="1"/>
  <c r="AA40" i="1"/>
  <c r="W40" i="1"/>
  <c r="U40" i="1"/>
  <c r="T40" i="1"/>
  <c r="S40" i="1"/>
  <c r="Q40" i="1"/>
  <c r="O40" i="1"/>
  <c r="M40" i="1"/>
  <c r="L40" i="1"/>
  <c r="J40" i="1"/>
  <c r="AE39" i="1"/>
  <c r="AB39" i="1"/>
  <c r="AA39" i="1"/>
  <c r="W39" i="1"/>
  <c r="U39" i="1"/>
  <c r="T39" i="1"/>
  <c r="S39" i="1"/>
  <c r="Q39" i="1"/>
  <c r="O39" i="1"/>
  <c r="M39" i="1"/>
  <c r="L39" i="1"/>
  <c r="J39" i="1"/>
  <c r="AE38" i="1"/>
  <c r="AB38" i="1"/>
  <c r="AA38" i="1"/>
  <c r="W38" i="1"/>
  <c r="U38" i="1"/>
  <c r="T38" i="1"/>
  <c r="S38" i="1"/>
  <c r="Q38" i="1"/>
  <c r="O38" i="1"/>
  <c r="M38" i="1"/>
  <c r="L38" i="1"/>
  <c r="J38" i="1"/>
  <c r="AE37" i="1"/>
  <c r="AB37" i="1"/>
  <c r="AA37" i="1"/>
  <c r="W37" i="1"/>
  <c r="U37" i="1"/>
  <c r="T37" i="1"/>
  <c r="S37" i="1"/>
  <c r="Q37" i="1"/>
  <c r="O37" i="1"/>
  <c r="M37" i="1"/>
  <c r="L37" i="1"/>
  <c r="K37" i="1"/>
  <c r="J37" i="1"/>
  <c r="AE36" i="1"/>
  <c r="AB36" i="1"/>
  <c r="AA36" i="1"/>
  <c r="W36" i="1"/>
  <c r="U36" i="1"/>
  <c r="T36" i="1"/>
  <c r="S36" i="1"/>
  <c r="Q36" i="1"/>
  <c r="O36" i="1"/>
  <c r="M36" i="1"/>
  <c r="L36" i="1"/>
  <c r="K36" i="1"/>
  <c r="J36" i="1"/>
  <c r="AE35" i="1"/>
  <c r="AB35" i="1"/>
  <c r="AA35" i="1"/>
  <c r="W35" i="1"/>
  <c r="U35" i="1"/>
  <c r="T35" i="1"/>
  <c r="S35" i="1"/>
  <c r="Q35" i="1"/>
  <c r="O35" i="1"/>
  <c r="M35" i="1"/>
  <c r="L35" i="1"/>
  <c r="K35" i="1"/>
  <c r="J35" i="1"/>
  <c r="AE34" i="1"/>
  <c r="AB34" i="1"/>
  <c r="AA34" i="1"/>
  <c r="W34" i="1"/>
  <c r="U34" i="1"/>
  <c r="T34" i="1"/>
  <c r="S34" i="1"/>
  <c r="Q34" i="1"/>
  <c r="O34" i="1"/>
  <c r="M34" i="1"/>
  <c r="L34" i="1"/>
  <c r="J34" i="1"/>
  <c r="AE33" i="1"/>
  <c r="AB33" i="1"/>
  <c r="AA33" i="1"/>
  <c r="W33" i="1"/>
  <c r="U33" i="1"/>
  <c r="T33" i="1"/>
  <c r="S33" i="1"/>
  <c r="Q33" i="1"/>
  <c r="O33" i="1"/>
  <c r="M33" i="1"/>
  <c r="L33" i="1"/>
  <c r="K33" i="1"/>
  <c r="J33" i="1"/>
  <c r="AE32" i="1"/>
  <c r="AB32" i="1"/>
  <c r="AA32" i="1"/>
  <c r="W32" i="1"/>
  <c r="U32" i="1"/>
  <c r="T32" i="1"/>
  <c r="S32" i="1"/>
  <c r="Q32" i="1"/>
  <c r="O32" i="1"/>
  <c r="M32" i="1"/>
  <c r="L32" i="1"/>
  <c r="K32" i="1"/>
  <c r="J32" i="1"/>
  <c r="AE31" i="1"/>
  <c r="AB31" i="1"/>
  <c r="AA31" i="1"/>
  <c r="W31" i="1"/>
  <c r="U31" i="1"/>
  <c r="T31" i="1"/>
  <c r="S31" i="1"/>
  <c r="Q31" i="1"/>
  <c r="O31" i="1"/>
  <c r="M31" i="1"/>
  <c r="L31" i="1"/>
  <c r="J31" i="1"/>
  <c r="AE30" i="1"/>
  <c r="AB30" i="1"/>
  <c r="AA30" i="1"/>
  <c r="W30" i="1"/>
  <c r="U30" i="1"/>
  <c r="T30" i="1"/>
  <c r="S30" i="1"/>
  <c r="Q30" i="1"/>
  <c r="O30" i="1"/>
  <c r="M30" i="1"/>
  <c r="L30" i="1"/>
  <c r="K30" i="1"/>
  <c r="J30" i="1"/>
  <c r="AE29" i="1"/>
  <c r="AB29" i="1"/>
  <c r="AA29" i="1"/>
  <c r="W29" i="1"/>
  <c r="U29" i="1"/>
  <c r="T29" i="1"/>
  <c r="S29" i="1"/>
  <c r="Q29" i="1"/>
  <c r="O29" i="1"/>
  <c r="M29" i="1"/>
  <c r="L29" i="1"/>
  <c r="J29" i="1"/>
  <c r="AE28" i="1"/>
  <c r="AB28" i="1"/>
  <c r="AA28" i="1"/>
  <c r="W28" i="1"/>
  <c r="U28" i="1"/>
  <c r="T28" i="1"/>
  <c r="S28" i="1"/>
  <c r="Q28" i="1"/>
  <c r="O28" i="1"/>
  <c r="M28" i="1"/>
  <c r="L28" i="1"/>
  <c r="K28" i="1"/>
  <c r="J28" i="1"/>
  <c r="AE27" i="1"/>
  <c r="AB27" i="1"/>
  <c r="AA27" i="1"/>
  <c r="W27" i="1"/>
  <c r="U27" i="1"/>
  <c r="T27" i="1"/>
  <c r="S27" i="1"/>
  <c r="Q27" i="1"/>
  <c r="O27" i="1"/>
  <c r="M27" i="1"/>
  <c r="L27" i="1"/>
  <c r="K27" i="1"/>
  <c r="J27" i="1"/>
  <c r="AE26" i="1"/>
  <c r="AB26" i="1"/>
  <c r="AA26" i="1"/>
  <c r="W26" i="1"/>
  <c r="U26" i="1"/>
  <c r="T26" i="1"/>
  <c r="S26" i="1"/>
  <c r="Q26" i="1"/>
  <c r="O26" i="1"/>
  <c r="M26" i="1"/>
  <c r="L26" i="1"/>
  <c r="K26" i="1"/>
  <c r="J26" i="1"/>
  <c r="AE25" i="1"/>
  <c r="AB25" i="1"/>
  <c r="AA25" i="1"/>
  <c r="W25" i="1"/>
  <c r="U25" i="1"/>
  <c r="T25" i="1"/>
  <c r="S25" i="1"/>
  <c r="Q25" i="1"/>
  <c r="O25" i="1"/>
  <c r="M25" i="1"/>
  <c r="L25" i="1"/>
  <c r="K25" i="1"/>
  <c r="J25" i="1"/>
  <c r="AE24" i="1"/>
  <c r="AB24" i="1"/>
  <c r="AA24" i="1"/>
  <c r="W24" i="1"/>
  <c r="U24" i="1"/>
  <c r="T24" i="1"/>
  <c r="S24" i="1"/>
  <c r="Q24" i="1"/>
  <c r="O24" i="1"/>
  <c r="M24" i="1"/>
  <c r="L24" i="1"/>
  <c r="J24" i="1"/>
  <c r="AE23" i="1"/>
  <c r="AB23" i="1"/>
  <c r="AA23" i="1"/>
  <c r="W23" i="1"/>
  <c r="U23" i="1"/>
  <c r="T23" i="1"/>
  <c r="S23" i="1"/>
  <c r="Q23" i="1"/>
  <c r="O23" i="1"/>
  <c r="M23" i="1"/>
  <c r="L23" i="1"/>
  <c r="K23" i="1"/>
  <c r="J23" i="1"/>
  <c r="AE22" i="1"/>
  <c r="AB22" i="1"/>
  <c r="AA22" i="1"/>
  <c r="W22" i="1"/>
  <c r="U22" i="1"/>
  <c r="T22" i="1"/>
  <c r="S22" i="1"/>
  <c r="Q22" i="1"/>
  <c r="O22" i="1"/>
  <c r="M22" i="1"/>
  <c r="L22" i="1"/>
  <c r="J22" i="1"/>
  <c r="AE21" i="1"/>
  <c r="AB21" i="1"/>
  <c r="AA21" i="1"/>
  <c r="W21" i="1"/>
  <c r="U21" i="1"/>
  <c r="T21" i="1"/>
  <c r="S21" i="1"/>
  <c r="Q21" i="1"/>
  <c r="O21" i="1"/>
  <c r="M21" i="1"/>
  <c r="L21" i="1"/>
  <c r="J21" i="1"/>
  <c r="AE20" i="1"/>
  <c r="AB20" i="1"/>
  <c r="AA20" i="1"/>
  <c r="W20" i="1"/>
  <c r="U20" i="1"/>
  <c r="T20" i="1"/>
  <c r="S20" i="1"/>
  <c r="Q20" i="1"/>
  <c r="O20" i="1"/>
  <c r="M20" i="1"/>
  <c r="L20" i="1"/>
  <c r="J20" i="1"/>
  <c r="AE19" i="1"/>
  <c r="AB19" i="1"/>
  <c r="AA19" i="1"/>
  <c r="W19" i="1"/>
  <c r="U19" i="1"/>
  <c r="T19" i="1"/>
  <c r="S19" i="1"/>
  <c r="Q19" i="1"/>
  <c r="O19" i="1"/>
  <c r="M19" i="1"/>
  <c r="L19" i="1"/>
  <c r="K19" i="1"/>
  <c r="J19" i="1"/>
  <c r="AE18" i="1"/>
  <c r="AB18" i="1"/>
  <c r="AA18" i="1"/>
  <c r="W18" i="1"/>
  <c r="U18" i="1"/>
  <c r="T18" i="1"/>
  <c r="S18" i="1"/>
  <c r="Q18" i="1"/>
  <c r="O18" i="1"/>
  <c r="M18" i="1"/>
  <c r="L18" i="1"/>
  <c r="K18" i="1"/>
  <c r="J18" i="1"/>
  <c r="AE17" i="1"/>
  <c r="AB17" i="1"/>
  <c r="AA17" i="1"/>
  <c r="W17" i="1"/>
  <c r="U17" i="1"/>
  <c r="T17" i="1"/>
  <c r="S17" i="1"/>
  <c r="Q17" i="1"/>
  <c r="O17" i="1"/>
  <c r="M17" i="1"/>
  <c r="L17" i="1"/>
  <c r="J17" i="1"/>
  <c r="AE16" i="1"/>
  <c r="AB16" i="1"/>
  <c r="AA16" i="1"/>
  <c r="W16" i="1"/>
  <c r="U16" i="1"/>
  <c r="T16" i="1"/>
  <c r="S16" i="1"/>
  <c r="Q16" i="1"/>
  <c r="O16" i="1"/>
  <c r="M16" i="1"/>
  <c r="L16" i="1"/>
  <c r="J16" i="1"/>
  <c r="AE15" i="1"/>
  <c r="AB15" i="1"/>
  <c r="AA15" i="1"/>
  <c r="W15" i="1"/>
  <c r="U15" i="1"/>
  <c r="T15" i="1"/>
  <c r="S15" i="1"/>
  <c r="Q15" i="1"/>
  <c r="O15" i="1"/>
  <c r="M15" i="1"/>
  <c r="L15" i="1"/>
  <c r="J15" i="1"/>
  <c r="AE14" i="1"/>
  <c r="AB14" i="1"/>
  <c r="AA14" i="1"/>
  <c r="W14" i="1"/>
  <c r="U14" i="1"/>
  <c r="T14" i="1"/>
  <c r="S14" i="1"/>
  <c r="Q14" i="1"/>
  <c r="O14" i="1"/>
  <c r="M14" i="1"/>
  <c r="L14" i="1"/>
  <c r="J14" i="1"/>
  <c r="AE13" i="1"/>
  <c r="AB13" i="1"/>
  <c r="AA13" i="1"/>
  <c r="W13" i="1"/>
  <c r="U13" i="1"/>
  <c r="T13" i="1"/>
  <c r="S13" i="1"/>
  <c r="Q13" i="1"/>
  <c r="O13" i="1"/>
  <c r="M13" i="1"/>
  <c r="L13" i="1"/>
  <c r="J13" i="1"/>
  <c r="AE12" i="1"/>
  <c r="AB12" i="1"/>
  <c r="AA12" i="1"/>
  <c r="W12" i="1"/>
  <c r="U12" i="1"/>
  <c r="T12" i="1"/>
  <c r="S12" i="1"/>
  <c r="Q12" i="1"/>
  <c r="O12" i="1"/>
  <c r="M12" i="1"/>
  <c r="L12" i="1"/>
  <c r="J12" i="1"/>
  <c r="AE11" i="1"/>
  <c r="AB11" i="1"/>
  <c r="AA11" i="1"/>
  <c r="W11" i="1"/>
  <c r="U11" i="1"/>
  <c r="T11" i="1"/>
  <c r="S11" i="1"/>
  <c r="Q11" i="1"/>
  <c r="O11" i="1"/>
  <c r="M11" i="1"/>
  <c r="L11" i="1"/>
  <c r="J11" i="1"/>
  <c r="AE10" i="1"/>
  <c r="AB10" i="1"/>
  <c r="AA10" i="1"/>
  <c r="W10" i="1"/>
  <c r="U10" i="1"/>
  <c r="T10" i="1"/>
  <c r="S10" i="1"/>
  <c r="Q10" i="1"/>
  <c r="O10" i="1"/>
  <c r="M10" i="1"/>
  <c r="L10" i="1"/>
  <c r="J10" i="1"/>
  <c r="AE9" i="1"/>
  <c r="AB9" i="1"/>
  <c r="AA9" i="1"/>
  <c r="W9" i="1"/>
  <c r="U9" i="1"/>
  <c r="T9" i="1"/>
  <c r="S9" i="1"/>
  <c r="Q9" i="1"/>
  <c r="O9" i="1"/>
  <c r="M9" i="1"/>
  <c r="L9" i="1"/>
  <c r="K9" i="1"/>
  <c r="J9" i="1"/>
  <c r="AE8" i="1"/>
  <c r="AB8" i="1"/>
  <c r="AA8" i="1"/>
  <c r="W8" i="1"/>
  <c r="U8" i="1"/>
  <c r="T8" i="1"/>
  <c r="S8" i="1"/>
  <c r="Q8" i="1"/>
  <c r="O8" i="1"/>
  <c r="M8" i="1"/>
  <c r="L8" i="1"/>
  <c r="K8" i="1"/>
  <c r="J8" i="1"/>
  <c r="AE7" i="1"/>
  <c r="AB7" i="1"/>
  <c r="AA7" i="1"/>
  <c r="W7" i="1"/>
  <c r="U7" i="1"/>
  <c r="T7" i="1"/>
  <c r="S7" i="1"/>
  <c r="Q7" i="1"/>
  <c r="O7" i="1"/>
  <c r="M7" i="1"/>
  <c r="L7" i="1"/>
  <c r="K7" i="1"/>
  <c r="J7" i="1"/>
  <c r="AE6" i="1"/>
  <c r="AB6" i="1"/>
  <c r="AA6" i="1"/>
  <c r="W6" i="1"/>
  <c r="U6" i="1"/>
  <c r="T6" i="1"/>
  <c r="S6" i="1"/>
  <c r="Q6" i="1"/>
  <c r="O6" i="1"/>
  <c r="M6" i="1"/>
  <c r="L6" i="1"/>
  <c r="J6" i="1"/>
  <c r="AE5" i="1"/>
  <c r="AB5" i="1"/>
  <c r="AA5" i="1"/>
  <c r="W5" i="1"/>
  <c r="U5" i="1"/>
  <c r="T5" i="1"/>
  <c r="S5" i="1"/>
  <c r="Q5" i="1"/>
  <c r="O5" i="1"/>
  <c r="M5" i="1"/>
  <c r="L5" i="1"/>
  <c r="K5" i="1"/>
  <c r="J5" i="1"/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Z100" i="1" l="1"/>
  <c r="Y100" i="1"/>
  <c r="AC100" i="1"/>
  <c r="Z99" i="1"/>
  <c r="Y99" i="1"/>
  <c r="AC99" i="1"/>
  <c r="Z98" i="1"/>
  <c r="Y98" i="1"/>
  <c r="AC98" i="1"/>
  <c r="Z97" i="1"/>
  <c r="Y97" i="1"/>
  <c r="AC97" i="1"/>
  <c r="Z96" i="1"/>
  <c r="Y96" i="1"/>
  <c r="AC96" i="1"/>
  <c r="Z95" i="1"/>
  <c r="Y95" i="1"/>
  <c r="AC95" i="1"/>
  <c r="Z94" i="1"/>
  <c r="Y94" i="1"/>
  <c r="AC94" i="1"/>
  <c r="Z93" i="1"/>
  <c r="Y93" i="1"/>
  <c r="AC93" i="1"/>
  <c r="Z92" i="1"/>
  <c r="Y92" i="1"/>
  <c r="AC92" i="1"/>
  <c r="Z91" i="1"/>
  <c r="Y91" i="1"/>
  <c r="AC91" i="1"/>
  <c r="Z90" i="1"/>
  <c r="Y90" i="1"/>
  <c r="AC90" i="1"/>
  <c r="Z89" i="1"/>
  <c r="Y89" i="1"/>
  <c r="AC89" i="1"/>
  <c r="Z88" i="1"/>
  <c r="Y88" i="1"/>
  <c r="AC88" i="1"/>
  <c r="Z87" i="1"/>
  <c r="Y87" i="1"/>
  <c r="AC87" i="1"/>
  <c r="Z86" i="1"/>
  <c r="Y86" i="1"/>
  <c r="AC86" i="1"/>
  <c r="Z85" i="1"/>
  <c r="Y85" i="1"/>
  <c r="AC85" i="1"/>
  <c r="Z84" i="1"/>
  <c r="Y84" i="1"/>
  <c r="AC84" i="1"/>
  <c r="Z83" i="1"/>
  <c r="Y83" i="1"/>
  <c r="AC83" i="1"/>
  <c r="Z82" i="1"/>
  <c r="Y82" i="1"/>
  <c r="AC82" i="1"/>
  <c r="Z81" i="1"/>
  <c r="Y81" i="1"/>
  <c r="AC81" i="1"/>
  <c r="Z80" i="1"/>
  <c r="Y80" i="1"/>
  <c r="AC80" i="1"/>
  <c r="Z79" i="1"/>
  <c r="Y79" i="1"/>
  <c r="AC79" i="1"/>
  <c r="Z78" i="1"/>
  <c r="Y78" i="1"/>
  <c r="AC78" i="1"/>
  <c r="Z77" i="1"/>
  <c r="Y77" i="1"/>
  <c r="AC77" i="1"/>
  <c r="Z76" i="1"/>
  <c r="Y76" i="1"/>
  <c r="AC76" i="1"/>
  <c r="Z75" i="1"/>
  <c r="Y75" i="1"/>
  <c r="AC75" i="1"/>
  <c r="Z74" i="1"/>
  <c r="Y74" i="1"/>
  <c r="AC74" i="1"/>
  <c r="Z73" i="1"/>
  <c r="Y73" i="1"/>
  <c r="AC73" i="1"/>
  <c r="Z72" i="1"/>
  <c r="Y72" i="1"/>
  <c r="AC72" i="1"/>
  <c r="Z71" i="1"/>
  <c r="Y71" i="1"/>
  <c r="AC71" i="1"/>
  <c r="Z70" i="1"/>
  <c r="Y70" i="1"/>
  <c r="AC70" i="1"/>
  <c r="Z69" i="1"/>
  <c r="Y69" i="1"/>
  <c r="AC69" i="1"/>
  <c r="Z68" i="1"/>
  <c r="Y68" i="1"/>
  <c r="AC68" i="1"/>
  <c r="Z67" i="1"/>
  <c r="Y67" i="1"/>
  <c r="AC67" i="1"/>
  <c r="Z66" i="1"/>
  <c r="Y66" i="1"/>
  <c r="AC66" i="1"/>
  <c r="Z65" i="1"/>
  <c r="Y65" i="1"/>
  <c r="AC65" i="1"/>
  <c r="Z64" i="1"/>
  <c r="Y64" i="1"/>
  <c r="AC64" i="1"/>
  <c r="Z63" i="1"/>
  <c r="Y63" i="1"/>
  <c r="AC63" i="1"/>
  <c r="Z62" i="1"/>
  <c r="Y62" i="1"/>
  <c r="AC62" i="1"/>
  <c r="Z61" i="1"/>
  <c r="Y61" i="1"/>
  <c r="AC61" i="1"/>
  <c r="Z60" i="1"/>
  <c r="Y60" i="1"/>
  <c r="AC60" i="1"/>
  <c r="Z59" i="1"/>
  <c r="Y59" i="1"/>
  <c r="AC59" i="1"/>
  <c r="Z58" i="1"/>
  <c r="Y58" i="1"/>
  <c r="AC58" i="1"/>
  <c r="Z57" i="1"/>
  <c r="Y57" i="1"/>
  <c r="AC57" i="1"/>
  <c r="Z56" i="1"/>
  <c r="Y56" i="1"/>
  <c r="AC56" i="1"/>
  <c r="Z55" i="1"/>
  <c r="Y55" i="1"/>
  <c r="AC55" i="1"/>
  <c r="Z54" i="1"/>
  <c r="Y54" i="1"/>
  <c r="AC54" i="1"/>
  <c r="Z53" i="1"/>
  <c r="Y53" i="1"/>
  <c r="AC53" i="1"/>
  <c r="Z52" i="1"/>
  <c r="Y52" i="1"/>
  <c r="AC52" i="1"/>
  <c r="Z51" i="1"/>
  <c r="Y51" i="1"/>
  <c r="AC51" i="1"/>
  <c r="Z50" i="1"/>
  <c r="Y50" i="1"/>
  <c r="AC50" i="1"/>
  <c r="Z49" i="1"/>
  <c r="Y49" i="1"/>
  <c r="AC49" i="1"/>
  <c r="Z48" i="1"/>
  <c r="Y48" i="1"/>
  <c r="AC48" i="1"/>
  <c r="Z47" i="1"/>
  <c r="Y47" i="1"/>
  <c r="AC47" i="1"/>
  <c r="Z46" i="1"/>
  <c r="Y46" i="1"/>
  <c r="AC46" i="1"/>
  <c r="Z45" i="1"/>
  <c r="Y45" i="1"/>
  <c r="AC45" i="1"/>
  <c r="Z44" i="1"/>
  <c r="Y44" i="1"/>
  <c r="AC44" i="1"/>
  <c r="Z43" i="1"/>
  <c r="Y43" i="1"/>
  <c r="AC43" i="1"/>
  <c r="Z42" i="1"/>
  <c r="Y42" i="1"/>
  <c r="AC42" i="1"/>
  <c r="Z41" i="1"/>
  <c r="Y41" i="1"/>
  <c r="AC41" i="1"/>
  <c r="Z40" i="1"/>
  <c r="Y40" i="1"/>
  <c r="AC40" i="1"/>
  <c r="Z39" i="1"/>
  <c r="Y39" i="1"/>
  <c r="AC39" i="1"/>
  <c r="Z38" i="1"/>
  <c r="Y38" i="1"/>
  <c r="AC38" i="1"/>
  <c r="Z37" i="1"/>
  <c r="Y37" i="1"/>
  <c r="AC37" i="1"/>
  <c r="Z36" i="1"/>
  <c r="Y36" i="1"/>
  <c r="AC36" i="1"/>
  <c r="Z35" i="1"/>
  <c r="Y35" i="1"/>
  <c r="AC35" i="1"/>
  <c r="Z34" i="1"/>
  <c r="Y34" i="1"/>
  <c r="AC34" i="1"/>
  <c r="Z33" i="1"/>
  <c r="Y33" i="1"/>
  <c r="AC33" i="1"/>
  <c r="Z32" i="1"/>
  <c r="Y32" i="1"/>
  <c r="AC32" i="1"/>
  <c r="Z31" i="1"/>
  <c r="Y31" i="1"/>
  <c r="AC31" i="1"/>
  <c r="Z30" i="1"/>
  <c r="Y30" i="1"/>
  <c r="AC30" i="1"/>
  <c r="Z29" i="1"/>
  <c r="Y29" i="1"/>
  <c r="AC29" i="1"/>
  <c r="Z28" i="1"/>
  <c r="Y28" i="1"/>
  <c r="AC28" i="1"/>
  <c r="Z27" i="1"/>
  <c r="Y27" i="1"/>
  <c r="AC27" i="1"/>
  <c r="Z26" i="1"/>
  <c r="Y26" i="1"/>
  <c r="AC26" i="1"/>
  <c r="Z25" i="1"/>
  <c r="Y25" i="1"/>
  <c r="AC25" i="1"/>
  <c r="Z24" i="1"/>
  <c r="Y24" i="1"/>
  <c r="AC24" i="1"/>
  <c r="Z23" i="1"/>
  <c r="Y23" i="1"/>
  <c r="AC23" i="1"/>
  <c r="Z22" i="1"/>
  <c r="Y22" i="1"/>
  <c r="AC22" i="1"/>
  <c r="Z21" i="1"/>
  <c r="Y21" i="1"/>
  <c r="AC21" i="1"/>
  <c r="Z20" i="1"/>
  <c r="Y20" i="1"/>
  <c r="AC20" i="1"/>
  <c r="Z19" i="1"/>
  <c r="Y19" i="1"/>
  <c r="AC19" i="1"/>
  <c r="Z18" i="1"/>
  <c r="Y18" i="1"/>
  <c r="AC18" i="1"/>
  <c r="Z17" i="1"/>
  <c r="Y17" i="1"/>
  <c r="AC17" i="1"/>
  <c r="Z16" i="1"/>
  <c r="Y16" i="1"/>
  <c r="AC16" i="1"/>
  <c r="Z15" i="1"/>
  <c r="Y15" i="1"/>
  <c r="AC15" i="1"/>
  <c r="Z14" i="1"/>
  <c r="Y14" i="1"/>
  <c r="AC14" i="1"/>
  <c r="Z13" i="1"/>
  <c r="Y13" i="1"/>
  <c r="AC13" i="1"/>
  <c r="Z12" i="1"/>
  <c r="Y12" i="1"/>
  <c r="AC12" i="1"/>
  <c r="Z11" i="1"/>
  <c r="Y11" i="1"/>
  <c r="AC11" i="1"/>
  <c r="Z10" i="1"/>
  <c r="Y10" i="1"/>
  <c r="AC10" i="1"/>
  <c r="Z9" i="1"/>
  <c r="Y9" i="1"/>
  <c r="AC9" i="1"/>
  <c r="Z8" i="1"/>
  <c r="Y8" i="1"/>
  <c r="AC8" i="1"/>
  <c r="Z7" i="1"/>
  <c r="Y7" i="1"/>
  <c r="AC7" i="1"/>
  <c r="Z6" i="1"/>
  <c r="Y6" i="1"/>
  <c r="AC6" i="1"/>
  <c r="Z5" i="1"/>
  <c r="Y5" i="1"/>
  <c r="AC5" i="1"/>
  <c r="AD5" i="1" l="1"/>
  <c r="AF5" i="1" s="1"/>
  <c r="AD6" i="1"/>
  <c r="AF6" i="1" s="1"/>
  <c r="AD7" i="1"/>
  <c r="AF7" i="1" s="1"/>
  <c r="AD8" i="1"/>
  <c r="AF8" i="1" s="1"/>
  <c r="AD9" i="1"/>
  <c r="AF9" i="1" s="1"/>
  <c r="AD10" i="1"/>
  <c r="AF10" i="1" s="1"/>
  <c r="AD11" i="1"/>
  <c r="AF11" i="1" s="1"/>
  <c r="AD12" i="1"/>
  <c r="AF12" i="1" s="1"/>
  <c r="AD13" i="1"/>
  <c r="AF13" i="1" s="1"/>
  <c r="AD14" i="1"/>
  <c r="AF14" i="1" s="1"/>
  <c r="AD15" i="1"/>
  <c r="AF15" i="1" s="1"/>
  <c r="AD16" i="1"/>
  <c r="AF16" i="1" s="1"/>
  <c r="AD17" i="1"/>
  <c r="AF17" i="1" s="1"/>
  <c r="AD18" i="1"/>
  <c r="AF18" i="1" s="1"/>
  <c r="AD19" i="1"/>
  <c r="AF19" i="1" s="1"/>
  <c r="AD20" i="1"/>
  <c r="AF20" i="1" s="1"/>
  <c r="AD21" i="1"/>
  <c r="AF21" i="1" s="1"/>
  <c r="AD22" i="1"/>
  <c r="AF22" i="1" s="1"/>
  <c r="AD23" i="1"/>
  <c r="AF23" i="1" s="1"/>
  <c r="AD24" i="1"/>
  <c r="AF24" i="1" s="1"/>
  <c r="AD25" i="1"/>
  <c r="AF25" i="1" s="1"/>
  <c r="AD26" i="1"/>
  <c r="AF26" i="1" s="1"/>
  <c r="AD27" i="1"/>
  <c r="AF27" i="1" s="1"/>
  <c r="AD28" i="1"/>
  <c r="AF28" i="1" s="1"/>
  <c r="AD29" i="1"/>
  <c r="AF29" i="1" s="1"/>
  <c r="AD30" i="1"/>
  <c r="AF30" i="1" s="1"/>
  <c r="AD31" i="1"/>
  <c r="AF31" i="1" s="1"/>
  <c r="AD32" i="1"/>
  <c r="AF32" i="1" s="1"/>
  <c r="AD33" i="1"/>
  <c r="AF33" i="1" s="1"/>
  <c r="AD34" i="1"/>
  <c r="AF34" i="1" s="1"/>
  <c r="AD35" i="1"/>
  <c r="AF35" i="1" s="1"/>
  <c r="AD36" i="1"/>
  <c r="AF36" i="1" s="1"/>
  <c r="AD37" i="1"/>
  <c r="AF37" i="1" s="1"/>
  <c r="AD38" i="1"/>
  <c r="AF38" i="1" s="1"/>
  <c r="AD39" i="1"/>
  <c r="AF39" i="1" s="1"/>
  <c r="AD40" i="1"/>
  <c r="AF40" i="1" s="1"/>
  <c r="AD41" i="1"/>
  <c r="AF41" i="1" s="1"/>
  <c r="AD42" i="1"/>
  <c r="AF42" i="1" s="1"/>
  <c r="AD43" i="1"/>
  <c r="AF43" i="1" s="1"/>
  <c r="AD44" i="1"/>
  <c r="AF44" i="1" s="1"/>
  <c r="AD45" i="1"/>
  <c r="AF45" i="1" s="1"/>
  <c r="AD46" i="1"/>
  <c r="AF46" i="1" s="1"/>
  <c r="AD47" i="1"/>
  <c r="AF47" i="1" s="1"/>
  <c r="AD48" i="1"/>
  <c r="AF48" i="1" s="1"/>
  <c r="AD49" i="1"/>
  <c r="AF49" i="1" s="1"/>
  <c r="AD50" i="1"/>
  <c r="AF50" i="1" s="1"/>
  <c r="AD51" i="1"/>
  <c r="AF51" i="1" s="1"/>
  <c r="AD52" i="1"/>
  <c r="AF52" i="1" s="1"/>
  <c r="AD53" i="1"/>
  <c r="AF53" i="1" s="1"/>
  <c r="AD54" i="1"/>
  <c r="AF54" i="1" s="1"/>
  <c r="AD55" i="1"/>
  <c r="AF55" i="1" s="1"/>
  <c r="AD56" i="1"/>
  <c r="AF56" i="1" s="1"/>
  <c r="AD57" i="1"/>
  <c r="AF57" i="1" s="1"/>
  <c r="AD58" i="1"/>
  <c r="AF58" i="1" s="1"/>
  <c r="AD59" i="1"/>
  <c r="AF59" i="1" s="1"/>
  <c r="AD60" i="1"/>
  <c r="AF60" i="1" s="1"/>
  <c r="AD61" i="1"/>
  <c r="AF61" i="1" s="1"/>
  <c r="AD62" i="1"/>
  <c r="AF62" i="1" s="1"/>
  <c r="AD63" i="1"/>
  <c r="AF63" i="1" s="1"/>
  <c r="AD64" i="1"/>
  <c r="AF64" i="1" s="1"/>
  <c r="AD65" i="1"/>
  <c r="AF65" i="1" s="1"/>
  <c r="AD66" i="1"/>
  <c r="AF66" i="1" s="1"/>
  <c r="AD67" i="1"/>
  <c r="AF67" i="1" s="1"/>
  <c r="AD68" i="1"/>
  <c r="AF68" i="1" s="1"/>
  <c r="AD69" i="1"/>
  <c r="AF69" i="1" s="1"/>
  <c r="AD70" i="1"/>
  <c r="AF70" i="1" s="1"/>
  <c r="AD71" i="1"/>
  <c r="AF71" i="1" s="1"/>
  <c r="AD72" i="1"/>
  <c r="AF72" i="1" s="1"/>
  <c r="AD73" i="1"/>
  <c r="AF73" i="1" s="1"/>
  <c r="AD74" i="1"/>
  <c r="AF74" i="1" s="1"/>
  <c r="AD75" i="1"/>
  <c r="AF75" i="1" s="1"/>
  <c r="AD76" i="1"/>
  <c r="AF76" i="1" s="1"/>
  <c r="AD77" i="1"/>
  <c r="AF77" i="1" s="1"/>
  <c r="AD78" i="1"/>
  <c r="AF78" i="1" s="1"/>
  <c r="AD79" i="1"/>
  <c r="AF79" i="1" s="1"/>
  <c r="AD80" i="1"/>
  <c r="AF80" i="1" s="1"/>
  <c r="AD81" i="1"/>
  <c r="AF81" i="1" s="1"/>
  <c r="AD82" i="1"/>
  <c r="AF82" i="1" s="1"/>
  <c r="AD83" i="1"/>
  <c r="AF83" i="1" s="1"/>
  <c r="AD84" i="1"/>
  <c r="AF84" i="1" s="1"/>
  <c r="AD85" i="1"/>
  <c r="AF85" i="1" s="1"/>
  <c r="AD86" i="1"/>
  <c r="AF86" i="1" s="1"/>
  <c r="AD87" i="1"/>
  <c r="AF87" i="1" s="1"/>
  <c r="AD88" i="1"/>
  <c r="AF88" i="1" s="1"/>
  <c r="AD89" i="1"/>
  <c r="AF89" i="1" s="1"/>
  <c r="AD90" i="1"/>
  <c r="AF90" i="1" s="1"/>
  <c r="AD91" i="1"/>
  <c r="AF91" i="1" s="1"/>
  <c r="AD92" i="1"/>
  <c r="AF92" i="1" s="1"/>
  <c r="AD93" i="1"/>
  <c r="AF93" i="1" s="1"/>
  <c r="AD94" i="1"/>
  <c r="AF94" i="1" s="1"/>
  <c r="AD95" i="1"/>
  <c r="AF95" i="1" s="1"/>
  <c r="AD96" i="1"/>
  <c r="AF96" i="1" s="1"/>
  <c r="AD97" i="1"/>
  <c r="AF97" i="1" s="1"/>
  <c r="AD98" i="1"/>
  <c r="AF98" i="1" s="1"/>
  <c r="AD99" i="1"/>
  <c r="AF99" i="1" s="1"/>
  <c r="AD100" i="1"/>
  <c r="AF100" i="1" s="1"/>
</calcChain>
</file>

<file path=xl/sharedStrings.xml><?xml version="1.0" encoding="utf-8"?>
<sst xmlns="http://schemas.openxmlformats.org/spreadsheetml/2006/main" count="517" uniqueCount="98">
  <si>
    <t>PARLI (UNIT 8)</t>
  </si>
  <si>
    <t>01.08.2024</t>
  </si>
  <si>
    <t>G13</t>
  </si>
  <si>
    <t>KOTHAGUDEM</t>
  </si>
  <si>
    <t>RCHP (RAIL)</t>
  </si>
  <si>
    <t>02.08.2024</t>
  </si>
  <si>
    <t>MANDAMARRI</t>
  </si>
  <si>
    <t>RKP CHP</t>
  </si>
  <si>
    <t>03.08.2024</t>
  </si>
  <si>
    <t>G15</t>
  </si>
  <si>
    <t>JVR CHP</t>
  </si>
  <si>
    <t>04.08.2024</t>
  </si>
  <si>
    <t>05.08.2024</t>
  </si>
  <si>
    <t>06.08.2024</t>
  </si>
  <si>
    <t>G10</t>
  </si>
  <si>
    <t>BELLAMPALLI</t>
  </si>
  <si>
    <t>GOLETI CHP,BPA</t>
  </si>
  <si>
    <t>07.08.2024</t>
  </si>
  <si>
    <t>08.08.2024</t>
  </si>
  <si>
    <t>09.08.2024</t>
  </si>
  <si>
    <t>10.08.2024</t>
  </si>
  <si>
    <t>CHANDRAPUR</t>
  </si>
  <si>
    <t>G8</t>
  </si>
  <si>
    <t>RAMAGUNDEM</t>
  </si>
  <si>
    <t>GDK1 CSP(RAIL)</t>
  </si>
  <si>
    <t>G11</t>
  </si>
  <si>
    <t>MANUGURU</t>
  </si>
  <si>
    <t>KCHP Line II</t>
  </si>
  <si>
    <t>RAMAGUNDAM</t>
  </si>
  <si>
    <t>GDK OC-3 CHP(Rail)</t>
  </si>
  <si>
    <t>RKP CHP(Cost Plus-KKOC)</t>
  </si>
  <si>
    <t>KORADI (UNIT 8 &amp; 9)</t>
  </si>
  <si>
    <t>G14</t>
  </si>
  <si>
    <t>GDK1 CSP(Rail)</t>
  </si>
  <si>
    <t>SRIRAMPUR</t>
  </si>
  <si>
    <t>SRP OCP SIDING(RAIL)</t>
  </si>
  <si>
    <t>11.08.2024</t>
  </si>
  <si>
    <t>12.08.2024</t>
  </si>
  <si>
    <t>13.08.2024</t>
  </si>
  <si>
    <t>16.08.2024</t>
  </si>
  <si>
    <t>17.08.2024</t>
  </si>
  <si>
    <t>18.08.2024</t>
  </si>
  <si>
    <t>19.08.2024</t>
  </si>
  <si>
    <t>14.08.2024</t>
  </si>
  <si>
    <t>20.08.2024</t>
  </si>
  <si>
    <t>BHUSAWAL</t>
  </si>
  <si>
    <t>15.08.2024</t>
  </si>
  <si>
    <t>21.08.2024</t>
  </si>
  <si>
    <t>22.08.2024</t>
  </si>
  <si>
    <t>23.08.2024</t>
  </si>
  <si>
    <t>24.08.2024</t>
  </si>
  <si>
    <t>25.08.2024</t>
  </si>
  <si>
    <t>26.08.2024</t>
  </si>
  <si>
    <t>27.08.2024</t>
  </si>
  <si>
    <t>28.08.2024</t>
  </si>
  <si>
    <t>29.08.2024</t>
  </si>
  <si>
    <t>30.08.2024</t>
  </si>
  <si>
    <t>31.08.2024</t>
  </si>
  <si>
    <t>G9</t>
  </si>
  <si>
    <t>Rewise coal bill</t>
  </si>
  <si>
    <t>KCHP-CP(MNG OC)</t>
  </si>
  <si>
    <t>KCHP LINE II</t>
  </si>
  <si>
    <t>Sr. No.</t>
  </si>
  <si>
    <t>TPS</t>
  </si>
  <si>
    <t>Invoice No.</t>
  </si>
  <si>
    <t>Qty</t>
  </si>
  <si>
    <t>R.R. No.</t>
  </si>
  <si>
    <t>R.R. Date</t>
  </si>
  <si>
    <t>Grade</t>
  </si>
  <si>
    <t>Rate</t>
  </si>
  <si>
    <t>MOU Basic Price</t>
  </si>
  <si>
    <t>Additional Crushing Charges (Rs. 17)</t>
  </si>
  <si>
    <t>Engine Shunting Charges (Rs. 50)</t>
  </si>
  <si>
    <t>Land Adjustment (Rs. 61)</t>
  </si>
  <si>
    <t>Fuel Sur Charge Rate (Rs.686)</t>
  </si>
  <si>
    <t xml:space="preserve">Fuel Sur Charge          </t>
  </si>
  <si>
    <t>STC Rate</t>
  </si>
  <si>
    <t>Surface Transport Chrgs</t>
  </si>
  <si>
    <t xml:space="preserve">Additional Facility  Charges Rate </t>
  </si>
  <si>
    <t>Additional Facility  Charges</t>
  </si>
  <si>
    <t>Sampling Charges        (Rs. 5)</t>
  </si>
  <si>
    <t>Pre-weigh bin charges (PWB) (Rs. 60)</t>
  </si>
  <si>
    <t>Explosive Cost Adjustment Rate Rs.146.40)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</si>
  <si>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</si>
  <si>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</si>
  <si>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</si>
  <si>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</si>
  <si>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</si>
  <si>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</si>
  <si>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</si>
  <si>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</si>
  <si>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</si>
  <si>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</si>
  <si>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</si>
  <si>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</si>
  <si>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Total</t>
  </si>
  <si>
    <t>Invoice  Dt</t>
  </si>
  <si>
    <t>SCCL Excel Sheet Aug-2024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</si>
</sst>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3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6AE3E-E492-451C-A557-50B9ACE1B80D}">
  <dimension ref="A2:AI101"/>
  <sheetViews>
    <sheetView tabSelected="1" workbookViewId="0">
      <selection activeCell="D7" sqref="D7"/>
    </sheetView>
  </sheetViews>
  <sheetFormatPr defaultRowHeight="15" x14ac:dyDescent="0.25"/>
  <cols>
    <col min="1" max="1" width="6.140625" style="1" customWidth="1"/>
    <col min="2" max="2" width="15.28515625" style="1" customWidth="1"/>
    <col min="3" max="4" width="12.42578125" style="1" customWidth="1"/>
    <col min="5" max="5" width="10.42578125" style="1" customWidth="1"/>
    <col min="6" max="6" width="12.140625" style="1" customWidth="1"/>
    <col min="7" max="7" width="11.85546875" style="1" customWidth="1"/>
    <col min="8" max="8" width="9.140625" style="1"/>
    <col min="9" max="9" width="9.28515625" style="1" bestFit="1" customWidth="1"/>
    <col min="10" max="10" width="11.5703125" style="1" bestFit="1" customWidth="1"/>
    <col min="11" max="11" width="9.28515625" style="1" bestFit="1" customWidth="1"/>
    <col min="12" max="13" width="9.5703125" style="1" bestFit="1" customWidth="1"/>
    <col min="14" max="14" width="9.28515625" style="1" bestFit="1" customWidth="1"/>
    <col min="15" max="15" width="10.5703125" style="1" bestFit="1" customWidth="1"/>
    <col min="16" max="16" width="9.28515625" style="1" bestFit="1" customWidth="1"/>
    <col min="17" max="17" width="10.5703125" style="1" bestFit="1" customWidth="1"/>
    <col min="18" max="18" width="9.28515625" style="1" bestFit="1" customWidth="1"/>
    <col min="19" max="19" width="10.5703125" style="1" bestFit="1" customWidth="1"/>
    <col min="20" max="20" width="9.28515625" style="1" bestFit="1" customWidth="1"/>
    <col min="21" max="21" width="9.5703125" style="1" bestFit="1" customWidth="1"/>
    <col min="22" max="22" width="9.28515625" style="1" bestFit="1" customWidth="1"/>
    <col min="23" max="23" width="9.5703125" style="1" bestFit="1" customWidth="1"/>
    <col min="24" max="24" width="10.5703125" style="1" bestFit="1" customWidth="1"/>
    <col min="25" max="25" width="9.5703125" style="1" bestFit="1" customWidth="1"/>
    <col min="26" max="26" width="11" style="1" customWidth="1"/>
    <col min="27" max="27" width="11.85546875" style="1" customWidth="1"/>
    <col min="28" max="28" width="11.28515625" style="1" customWidth="1"/>
    <col min="29" max="29" width="14.140625" style="1" customWidth="1"/>
    <col min="30" max="30" width="12.85546875" style="1" customWidth="1"/>
    <col min="31" max="31" width="13.42578125" style="1" customWidth="1"/>
    <col min="32" max="32" width="15" style="1" customWidth="1"/>
    <col min="33" max="33" width="16.42578125" style="1" customWidth="1"/>
    <col min="34" max="34" width="20.140625" style="1" customWidth="1"/>
    <col min="35" max="16384" width="9.140625" style="1"/>
  </cols>
  <sheetData>
    <row r="2" spans="1:34" ht="17.25" customHeight="1" x14ac:dyDescent="0.25">
      <c r="B2" s="25" t="s">
        <v>97</v>
      </c>
    </row>
    <row r="3" spans="1:34" x14ac:dyDescent="0.25">
      <c r="A3" s="21" t="s">
        <v>62</v>
      </c>
      <c r="B3" s="19" t="s">
        <v>63</v>
      </c>
      <c r="C3" s="19" t="s">
        <v>64</v>
      </c>
      <c r="D3" s="24" t="s">
        <v>96</v>
      </c>
      <c r="E3" s="19" t="s">
        <v>65</v>
      </c>
      <c r="F3" s="19" t="s">
        <v>66</v>
      </c>
      <c r="G3" s="20" t="s">
        <v>67</v>
      </c>
      <c r="H3" s="19" t="s">
        <v>68</v>
      </c>
      <c r="I3" s="19" t="s">
        <v>69</v>
      </c>
      <c r="J3" s="21" t="s">
        <v>70</v>
      </c>
      <c r="K3" s="22" t="s">
        <v>71</v>
      </c>
      <c r="L3" s="12" t="s">
        <v>72</v>
      </c>
      <c r="M3" s="12" t="s">
        <v>73</v>
      </c>
      <c r="N3" s="15" t="s">
        <v>74</v>
      </c>
      <c r="O3" s="12" t="s">
        <v>75</v>
      </c>
      <c r="P3" s="17" t="s">
        <v>76</v>
      </c>
      <c r="Q3" s="12" t="s">
        <v>77</v>
      </c>
      <c r="R3" s="12" t="s">
        <v>78</v>
      </c>
      <c r="S3" s="15" t="s">
        <v>79</v>
      </c>
      <c r="T3" s="12" t="s">
        <v>80</v>
      </c>
      <c r="U3" s="12" t="s">
        <v>81</v>
      </c>
      <c r="V3" s="15" t="s">
        <v>82</v>
      </c>
      <c r="W3" s="15" t="s">
        <v>83</v>
      </c>
      <c r="X3" s="12" t="s">
        <v>84</v>
      </c>
      <c r="Y3" s="12" t="s">
        <v>85</v>
      </c>
      <c r="Z3" s="12" t="s">
        <v>86</v>
      </c>
      <c r="AA3" s="12" t="s">
        <v>87</v>
      </c>
      <c r="AB3" s="14" t="s">
        <v>88</v>
      </c>
      <c r="AC3" s="12" t="s">
        <v>89</v>
      </c>
      <c r="AD3" s="12" t="s">
        <v>90</v>
      </c>
      <c r="AE3" s="12" t="s">
        <v>91</v>
      </c>
      <c r="AF3" s="12" t="s">
        <v>92</v>
      </c>
      <c r="AG3" s="13" t="s">
        <v>93</v>
      </c>
      <c r="AH3" s="13" t="s">
        <v>94</v>
      </c>
    </row>
    <row r="4" spans="1:34" x14ac:dyDescent="0.25">
      <c r="A4" s="21"/>
      <c r="B4" s="19"/>
      <c r="C4" s="19"/>
      <c r="D4" s="24"/>
      <c r="E4" s="19"/>
      <c r="F4" s="19"/>
      <c r="G4" s="20"/>
      <c r="H4" s="19"/>
      <c r="I4" s="19"/>
      <c r="J4" s="21"/>
      <c r="K4" s="23"/>
      <c r="L4" s="12"/>
      <c r="M4" s="12"/>
      <c r="N4" s="16"/>
      <c r="O4" s="12"/>
      <c r="P4" s="18"/>
      <c r="Q4" s="12"/>
      <c r="R4" s="12"/>
      <c r="S4" s="16"/>
      <c r="T4" s="12"/>
      <c r="U4" s="12"/>
      <c r="V4" s="16"/>
      <c r="W4" s="16"/>
      <c r="X4" s="12"/>
      <c r="Y4" s="12"/>
      <c r="Z4" s="12"/>
      <c r="AA4" s="12"/>
      <c r="AB4" s="14"/>
      <c r="AC4" s="12"/>
      <c r="AD4" s="12"/>
      <c r="AE4" s="12"/>
      <c r="AF4" s="12"/>
      <c r="AG4" s="13"/>
      <c r="AH4" s="13"/>
    </row>
    <row r="5" spans="1:34" x14ac:dyDescent="0.25">
      <c r="A5" s="2">
        <v>1</v>
      </c>
      <c r="B5" s="3" t="s">
        <v>0</v>
      </c>
      <c r="C5" s="3">
        <v>9106681897</v>
      </c>
      <c r="D5" s="4">
        <v>45505</v>
      </c>
      <c r="E5" s="5">
        <v>3981.98</v>
      </c>
      <c r="F5" s="3">
        <v>261020358</v>
      </c>
      <c r="G5" s="6" t="s">
        <v>1</v>
      </c>
      <c r="H5" s="3" t="s">
        <v>2</v>
      </c>
      <c r="I5" s="7">
        <v>2352</v>
      </c>
      <c r="J5" s="8">
        <f t="shared" ref="J5:J36" si="0">E5*I5</f>
        <v>9365616.9600000009</v>
      </c>
      <c r="K5" s="8">
        <f>17*E5</f>
        <v>67693.66</v>
      </c>
      <c r="L5" s="8">
        <f t="shared" ref="L5:L36" si="1">E5*50</f>
        <v>199099</v>
      </c>
      <c r="M5" s="8">
        <f t="shared" ref="M5:M36" si="2">E5*61</f>
        <v>242900.78</v>
      </c>
      <c r="N5" s="8">
        <v>686</v>
      </c>
      <c r="O5" s="8">
        <f t="shared" ref="O5:O36" si="3">E5*N5</f>
        <v>2731638.28</v>
      </c>
      <c r="P5" s="8">
        <v>307.7</v>
      </c>
      <c r="Q5" s="8">
        <f t="shared" ref="Q5:Q36" si="4">P5*E5</f>
        <v>1225255.246</v>
      </c>
      <c r="R5" s="8">
        <v>0</v>
      </c>
      <c r="S5" s="8">
        <f t="shared" ref="S5:S36" si="5">E5*R5</f>
        <v>0</v>
      </c>
      <c r="T5" s="8">
        <f t="shared" ref="T5:T36" si="6">E5*5</f>
        <v>19909.900000000001</v>
      </c>
      <c r="U5" s="8">
        <f t="shared" ref="U5:U36" si="7">E5*60</f>
        <v>238918.8</v>
      </c>
      <c r="V5" s="8">
        <v>146.4</v>
      </c>
      <c r="W5" s="8">
        <f t="shared" ref="W5:W36" si="8">E5*V5</f>
        <v>582961.87199999997</v>
      </c>
      <c r="X5" s="8">
        <f t="shared" ref="X5:X68" si="9">J5*14/100</f>
        <v>1311186.3744000001</v>
      </c>
      <c r="Y5" s="8">
        <f t="shared" ref="Y5:Y68" si="10">X5*30/100</f>
        <v>393355.91232</v>
      </c>
      <c r="Z5" s="8">
        <f t="shared" ref="Z5:Z68" si="11">X5*2/100</f>
        <v>26223.727488</v>
      </c>
      <c r="AA5" s="8">
        <f t="shared" ref="AA5:AA36" si="12">E5*10</f>
        <v>39819.800000000003</v>
      </c>
      <c r="AB5" s="8">
        <f t="shared" ref="AB5:AB36" si="13">E5*10</f>
        <v>39819.800000000003</v>
      </c>
      <c r="AC5" s="8">
        <f>J5+K5+L5+M5+O5+Q5+S5+T5+U5+W5+X5+Y5+Z5+AA5+AB5</f>
        <v>16484400.112208001</v>
      </c>
      <c r="AD5" s="8">
        <f t="shared" ref="AD5:AD68" si="14">AC5*5/100</f>
        <v>824220.00561040011</v>
      </c>
      <c r="AE5" s="8">
        <f t="shared" ref="AE5:AE36" si="15">E5*400</f>
        <v>1592792</v>
      </c>
      <c r="AF5" s="9">
        <f>(AC5+AD5+AE5)</f>
        <v>18901412.1178184</v>
      </c>
      <c r="AG5" s="11" t="s">
        <v>3</v>
      </c>
      <c r="AH5" s="11" t="s">
        <v>4</v>
      </c>
    </row>
    <row r="6" spans="1:34" x14ac:dyDescent="0.25">
      <c r="A6" s="2">
        <v>2</v>
      </c>
      <c r="B6" s="3" t="s">
        <v>0</v>
      </c>
      <c r="C6" s="3">
        <v>9106681958</v>
      </c>
      <c r="D6" s="4">
        <v>45506</v>
      </c>
      <c r="E6" s="5">
        <v>4054</v>
      </c>
      <c r="F6" s="3">
        <v>461000866</v>
      </c>
      <c r="G6" s="6" t="s">
        <v>5</v>
      </c>
      <c r="H6" s="3" t="s">
        <v>2</v>
      </c>
      <c r="I6" s="7">
        <v>2352</v>
      </c>
      <c r="J6" s="8">
        <f t="shared" si="0"/>
        <v>9535008</v>
      </c>
      <c r="K6" s="8">
        <v>0</v>
      </c>
      <c r="L6" s="8">
        <f t="shared" si="1"/>
        <v>202700</v>
      </c>
      <c r="M6" s="8">
        <f t="shared" si="2"/>
        <v>247294</v>
      </c>
      <c r="N6" s="8">
        <v>686</v>
      </c>
      <c r="O6" s="8">
        <f t="shared" si="3"/>
        <v>2781044</v>
      </c>
      <c r="P6" s="8">
        <v>105.89</v>
      </c>
      <c r="Q6" s="8">
        <f t="shared" si="4"/>
        <v>429278.06</v>
      </c>
      <c r="R6" s="8">
        <v>100</v>
      </c>
      <c r="S6" s="8">
        <f t="shared" si="5"/>
        <v>405400</v>
      </c>
      <c r="T6" s="8">
        <f t="shared" si="6"/>
        <v>20270</v>
      </c>
      <c r="U6" s="8">
        <f t="shared" si="7"/>
        <v>243240</v>
      </c>
      <c r="V6" s="8">
        <v>146.4</v>
      </c>
      <c r="W6" s="8">
        <f t="shared" si="8"/>
        <v>593505.6</v>
      </c>
      <c r="X6" s="8">
        <f t="shared" si="9"/>
        <v>1334901.1200000001</v>
      </c>
      <c r="Y6" s="8">
        <f t="shared" si="10"/>
        <v>400470.33600000001</v>
      </c>
      <c r="Z6" s="8">
        <f t="shared" si="11"/>
        <v>26698.022400000002</v>
      </c>
      <c r="AA6" s="8">
        <f t="shared" si="12"/>
        <v>40540</v>
      </c>
      <c r="AB6" s="8">
        <f t="shared" si="13"/>
        <v>40540</v>
      </c>
      <c r="AC6" s="8">
        <f t="shared" ref="AC6:AC37" si="16">J6+K6+L6+M6+O6+Q6+S6+T6+U6+W6+X6+Y6+Z6+AA6+AB6</f>
        <v>16300889.1384</v>
      </c>
      <c r="AD6" s="8">
        <f t="shared" si="14"/>
        <v>815044.45692000003</v>
      </c>
      <c r="AE6" s="8">
        <f t="shared" si="15"/>
        <v>1621600</v>
      </c>
      <c r="AF6" s="9">
        <f t="shared" ref="AF6:AF13" si="17">(AC6+AD6+AE6)</f>
        <v>18737533.595320001</v>
      </c>
      <c r="AG6" s="11" t="s">
        <v>6</v>
      </c>
      <c r="AH6" s="11" t="s">
        <v>7</v>
      </c>
    </row>
    <row r="7" spans="1:34" x14ac:dyDescent="0.25">
      <c r="A7" s="2">
        <v>3</v>
      </c>
      <c r="B7" s="3" t="s">
        <v>0</v>
      </c>
      <c r="C7" s="3">
        <v>9106683763</v>
      </c>
      <c r="D7" s="4">
        <v>45507</v>
      </c>
      <c r="E7" s="5">
        <v>3985.56</v>
      </c>
      <c r="F7" s="3">
        <v>461002579</v>
      </c>
      <c r="G7" s="6" t="s">
        <v>8</v>
      </c>
      <c r="H7" s="3" t="s">
        <v>9</v>
      </c>
      <c r="I7" s="7">
        <v>2100</v>
      </c>
      <c r="J7" s="8">
        <f t="shared" si="0"/>
        <v>8369676</v>
      </c>
      <c r="K7" s="8">
        <f>17*E7</f>
        <v>67754.52</v>
      </c>
      <c r="L7" s="8">
        <f t="shared" si="1"/>
        <v>199278</v>
      </c>
      <c r="M7" s="8">
        <f t="shared" si="2"/>
        <v>243119.16</v>
      </c>
      <c r="N7" s="8">
        <v>686</v>
      </c>
      <c r="O7" s="8">
        <f t="shared" si="3"/>
        <v>2734094.16</v>
      </c>
      <c r="P7" s="8">
        <v>90</v>
      </c>
      <c r="Q7" s="8">
        <f t="shared" si="4"/>
        <v>358700.4</v>
      </c>
      <c r="R7" s="8">
        <v>275</v>
      </c>
      <c r="S7" s="8">
        <f t="shared" si="5"/>
        <v>1096029</v>
      </c>
      <c r="T7" s="8">
        <f t="shared" si="6"/>
        <v>19927.8</v>
      </c>
      <c r="U7" s="8">
        <f t="shared" si="7"/>
        <v>239133.6</v>
      </c>
      <c r="V7" s="8">
        <v>146.4</v>
      </c>
      <c r="W7" s="8">
        <f t="shared" si="8"/>
        <v>583485.98400000005</v>
      </c>
      <c r="X7" s="8">
        <f t="shared" si="9"/>
        <v>1171754.6399999999</v>
      </c>
      <c r="Y7" s="8">
        <f t="shared" si="10"/>
        <v>351526.39199999993</v>
      </c>
      <c r="Z7" s="8">
        <f t="shared" si="11"/>
        <v>23435.092799999999</v>
      </c>
      <c r="AA7" s="8">
        <f t="shared" si="12"/>
        <v>39855.599999999999</v>
      </c>
      <c r="AB7" s="8">
        <f t="shared" si="13"/>
        <v>39855.599999999999</v>
      </c>
      <c r="AC7" s="8">
        <f t="shared" si="16"/>
        <v>15537625.948799999</v>
      </c>
      <c r="AD7" s="8">
        <f t="shared" si="14"/>
        <v>776881.29743999999</v>
      </c>
      <c r="AE7" s="8">
        <f t="shared" si="15"/>
        <v>1594224</v>
      </c>
      <c r="AF7" s="9">
        <f>(AC7+AD7+AE7)-0.01</f>
        <v>17908731.236239996</v>
      </c>
      <c r="AG7" s="11" t="s">
        <v>3</v>
      </c>
      <c r="AH7" s="11" t="s">
        <v>10</v>
      </c>
    </row>
    <row r="8" spans="1:34" x14ac:dyDescent="0.25">
      <c r="A8" s="2">
        <v>4</v>
      </c>
      <c r="B8" s="3" t="s">
        <v>0</v>
      </c>
      <c r="C8" s="3">
        <v>9106683786</v>
      </c>
      <c r="D8" s="4">
        <v>45508</v>
      </c>
      <c r="E8" s="5">
        <v>4050.2</v>
      </c>
      <c r="F8" s="3">
        <v>461002581</v>
      </c>
      <c r="G8" s="10" t="s">
        <v>11</v>
      </c>
      <c r="H8" s="3" t="s">
        <v>9</v>
      </c>
      <c r="I8" s="7">
        <v>2100</v>
      </c>
      <c r="J8" s="8">
        <f t="shared" si="0"/>
        <v>8505420</v>
      </c>
      <c r="K8" s="8">
        <f>17*E8</f>
        <v>68853.399999999994</v>
      </c>
      <c r="L8" s="8">
        <f t="shared" si="1"/>
        <v>202510</v>
      </c>
      <c r="M8" s="8">
        <f t="shared" si="2"/>
        <v>247062.19999999998</v>
      </c>
      <c r="N8" s="8">
        <v>686</v>
      </c>
      <c r="O8" s="8">
        <f t="shared" si="3"/>
        <v>2778437.1999999997</v>
      </c>
      <c r="P8" s="8">
        <v>90</v>
      </c>
      <c r="Q8" s="8">
        <f t="shared" si="4"/>
        <v>364518</v>
      </c>
      <c r="R8" s="8">
        <v>275</v>
      </c>
      <c r="S8" s="8">
        <f t="shared" si="5"/>
        <v>1113805</v>
      </c>
      <c r="T8" s="8">
        <f t="shared" si="6"/>
        <v>20251</v>
      </c>
      <c r="U8" s="8">
        <f t="shared" si="7"/>
        <v>243012</v>
      </c>
      <c r="V8" s="8">
        <v>146.4</v>
      </c>
      <c r="W8" s="8">
        <f t="shared" si="8"/>
        <v>592949.28</v>
      </c>
      <c r="X8" s="8">
        <f t="shared" si="9"/>
        <v>1190758.8</v>
      </c>
      <c r="Y8" s="8">
        <f t="shared" si="10"/>
        <v>357227.64</v>
      </c>
      <c r="Z8" s="8">
        <f t="shared" si="11"/>
        <v>23815.175999999999</v>
      </c>
      <c r="AA8" s="8">
        <f t="shared" si="12"/>
        <v>40502</v>
      </c>
      <c r="AB8" s="8">
        <f t="shared" si="13"/>
        <v>40502</v>
      </c>
      <c r="AC8" s="8">
        <f t="shared" si="16"/>
        <v>15789623.696</v>
      </c>
      <c r="AD8" s="8">
        <f t="shared" si="14"/>
        <v>789481.18480000005</v>
      </c>
      <c r="AE8" s="8">
        <f t="shared" si="15"/>
        <v>1620080</v>
      </c>
      <c r="AF8" s="9">
        <f>(AC8+AD8+AE8)+0.01</f>
        <v>18199184.890800003</v>
      </c>
      <c r="AG8" s="11" t="s">
        <v>3</v>
      </c>
      <c r="AH8" s="11" t="s">
        <v>10</v>
      </c>
    </row>
    <row r="9" spans="1:34" x14ac:dyDescent="0.25">
      <c r="A9" s="2">
        <v>5</v>
      </c>
      <c r="B9" s="3" t="s">
        <v>0</v>
      </c>
      <c r="C9" s="3">
        <v>9106684492</v>
      </c>
      <c r="D9" s="4">
        <v>45509</v>
      </c>
      <c r="E9" s="5">
        <v>3983.92</v>
      </c>
      <c r="F9" s="3">
        <v>461002583</v>
      </c>
      <c r="G9" s="6" t="s">
        <v>12</v>
      </c>
      <c r="H9" s="3" t="s">
        <v>9</v>
      </c>
      <c r="I9" s="7">
        <v>2100</v>
      </c>
      <c r="J9" s="8">
        <f t="shared" si="0"/>
        <v>8366232</v>
      </c>
      <c r="K9" s="8">
        <f>17*E9</f>
        <v>67726.64</v>
      </c>
      <c r="L9" s="8">
        <f t="shared" si="1"/>
        <v>199196</v>
      </c>
      <c r="M9" s="8">
        <f t="shared" si="2"/>
        <v>243019.12</v>
      </c>
      <c r="N9" s="8">
        <v>686</v>
      </c>
      <c r="O9" s="8">
        <f t="shared" si="3"/>
        <v>2732969.12</v>
      </c>
      <c r="P9" s="8">
        <v>90</v>
      </c>
      <c r="Q9" s="8">
        <f t="shared" si="4"/>
        <v>358552.8</v>
      </c>
      <c r="R9" s="8">
        <v>275</v>
      </c>
      <c r="S9" s="8">
        <f t="shared" si="5"/>
        <v>1095578</v>
      </c>
      <c r="T9" s="8">
        <f t="shared" si="6"/>
        <v>19919.599999999999</v>
      </c>
      <c r="U9" s="8">
        <f t="shared" si="7"/>
        <v>239035.2</v>
      </c>
      <c r="V9" s="8">
        <v>146.4</v>
      </c>
      <c r="W9" s="8">
        <f t="shared" si="8"/>
        <v>583245.88800000004</v>
      </c>
      <c r="X9" s="8">
        <f t="shared" si="9"/>
        <v>1171272.48</v>
      </c>
      <c r="Y9" s="8">
        <f t="shared" si="10"/>
        <v>351381.74400000001</v>
      </c>
      <c r="Z9" s="8">
        <f t="shared" si="11"/>
        <v>23425.4496</v>
      </c>
      <c r="AA9" s="8">
        <f t="shared" si="12"/>
        <v>39839.199999999997</v>
      </c>
      <c r="AB9" s="8">
        <f t="shared" si="13"/>
        <v>39839.199999999997</v>
      </c>
      <c r="AC9" s="8">
        <f t="shared" si="16"/>
        <v>15531232.441599999</v>
      </c>
      <c r="AD9" s="8">
        <f t="shared" si="14"/>
        <v>776561.62207999988</v>
      </c>
      <c r="AE9" s="8">
        <f t="shared" si="15"/>
        <v>1593568</v>
      </c>
      <c r="AF9" s="9">
        <f t="shared" si="17"/>
        <v>17901362.063680001</v>
      </c>
      <c r="AG9" s="11" t="s">
        <v>3</v>
      </c>
      <c r="AH9" s="11" t="s">
        <v>10</v>
      </c>
    </row>
    <row r="10" spans="1:34" x14ac:dyDescent="0.25">
      <c r="A10" s="2">
        <v>6</v>
      </c>
      <c r="B10" s="3" t="s">
        <v>0</v>
      </c>
      <c r="C10" s="3">
        <v>9106684804</v>
      </c>
      <c r="D10" s="4">
        <v>45510</v>
      </c>
      <c r="E10" s="5">
        <v>3993</v>
      </c>
      <c r="F10" s="3">
        <v>461001141</v>
      </c>
      <c r="G10" s="6" t="s">
        <v>13</v>
      </c>
      <c r="H10" s="3" t="s">
        <v>14</v>
      </c>
      <c r="I10" s="7">
        <v>3708</v>
      </c>
      <c r="J10" s="8">
        <f t="shared" si="0"/>
        <v>14806044</v>
      </c>
      <c r="K10" s="8">
        <v>0</v>
      </c>
      <c r="L10" s="8">
        <f t="shared" si="1"/>
        <v>199650</v>
      </c>
      <c r="M10" s="8">
        <f t="shared" si="2"/>
        <v>243573</v>
      </c>
      <c r="N10" s="8">
        <v>686</v>
      </c>
      <c r="O10" s="8">
        <f t="shared" si="3"/>
        <v>2739198</v>
      </c>
      <c r="P10" s="8">
        <v>151.85</v>
      </c>
      <c r="Q10" s="8">
        <f t="shared" si="4"/>
        <v>606337.04999999993</v>
      </c>
      <c r="R10" s="8">
        <v>0</v>
      </c>
      <c r="S10" s="8">
        <f t="shared" si="5"/>
        <v>0</v>
      </c>
      <c r="T10" s="8">
        <f t="shared" si="6"/>
        <v>19965</v>
      </c>
      <c r="U10" s="8">
        <f t="shared" si="7"/>
        <v>239580</v>
      </c>
      <c r="V10" s="8">
        <v>146.4</v>
      </c>
      <c r="W10" s="8">
        <f t="shared" si="8"/>
        <v>584575.20000000007</v>
      </c>
      <c r="X10" s="8">
        <f t="shared" si="9"/>
        <v>2072846.16</v>
      </c>
      <c r="Y10" s="8">
        <f t="shared" si="10"/>
        <v>621853.848</v>
      </c>
      <c r="Z10" s="8">
        <f t="shared" si="11"/>
        <v>41456.923199999997</v>
      </c>
      <c r="AA10" s="8">
        <f t="shared" si="12"/>
        <v>39930</v>
      </c>
      <c r="AB10" s="8">
        <f t="shared" si="13"/>
        <v>39930</v>
      </c>
      <c r="AC10" s="8">
        <f t="shared" si="16"/>
        <v>22254939.181200001</v>
      </c>
      <c r="AD10" s="8">
        <f t="shared" si="14"/>
        <v>1112746.95906</v>
      </c>
      <c r="AE10" s="8">
        <f t="shared" si="15"/>
        <v>1597200</v>
      </c>
      <c r="AF10" s="9">
        <f t="shared" si="17"/>
        <v>24964886.14026</v>
      </c>
      <c r="AG10" s="11" t="s">
        <v>15</v>
      </c>
      <c r="AH10" s="11" t="s">
        <v>16</v>
      </c>
    </row>
    <row r="11" spans="1:34" x14ac:dyDescent="0.25">
      <c r="A11" s="2">
        <v>7</v>
      </c>
      <c r="B11" s="3" t="s">
        <v>0</v>
      </c>
      <c r="C11" s="3">
        <v>9106685546</v>
      </c>
      <c r="D11" s="4">
        <v>45511</v>
      </c>
      <c r="E11" s="5">
        <v>3974.44</v>
      </c>
      <c r="F11" s="3">
        <v>461000868</v>
      </c>
      <c r="G11" s="6" t="s">
        <v>17</v>
      </c>
      <c r="H11" s="3" t="s">
        <v>2</v>
      </c>
      <c r="I11" s="7">
        <v>2352</v>
      </c>
      <c r="J11" s="8">
        <f t="shared" si="0"/>
        <v>9347882.8800000008</v>
      </c>
      <c r="K11" s="8">
        <v>0</v>
      </c>
      <c r="L11" s="8">
        <f t="shared" si="1"/>
        <v>198722</v>
      </c>
      <c r="M11" s="8">
        <f t="shared" si="2"/>
        <v>242440.84</v>
      </c>
      <c r="N11" s="8">
        <v>686</v>
      </c>
      <c r="O11" s="8">
        <f t="shared" si="3"/>
        <v>2726465.84</v>
      </c>
      <c r="P11" s="8">
        <v>111.15</v>
      </c>
      <c r="Q11" s="8">
        <f t="shared" si="4"/>
        <v>441759.00600000005</v>
      </c>
      <c r="R11" s="8">
        <v>100</v>
      </c>
      <c r="S11" s="8">
        <f t="shared" si="5"/>
        <v>397444</v>
      </c>
      <c r="T11" s="8">
        <f t="shared" si="6"/>
        <v>19872.2</v>
      </c>
      <c r="U11" s="8">
        <f t="shared" si="7"/>
        <v>238466.4</v>
      </c>
      <c r="V11" s="8">
        <v>146.4</v>
      </c>
      <c r="W11" s="8">
        <f t="shared" si="8"/>
        <v>581858.01600000006</v>
      </c>
      <c r="X11" s="8">
        <f t="shared" si="9"/>
        <v>1308703.6032</v>
      </c>
      <c r="Y11" s="8">
        <f t="shared" si="10"/>
        <v>392611.08095999999</v>
      </c>
      <c r="Z11" s="8">
        <f t="shared" si="11"/>
        <v>26174.072064</v>
      </c>
      <c r="AA11" s="8">
        <f t="shared" si="12"/>
        <v>39744.400000000001</v>
      </c>
      <c r="AB11" s="8">
        <f t="shared" si="13"/>
        <v>39744.400000000001</v>
      </c>
      <c r="AC11" s="8">
        <f t="shared" si="16"/>
        <v>16001888.738224</v>
      </c>
      <c r="AD11" s="8">
        <f t="shared" si="14"/>
        <v>800094.43691119994</v>
      </c>
      <c r="AE11" s="8">
        <f t="shared" si="15"/>
        <v>1589776</v>
      </c>
      <c r="AF11" s="9">
        <f t="shared" si="17"/>
        <v>18391759.175135199</v>
      </c>
      <c r="AG11" s="11" t="s">
        <v>6</v>
      </c>
      <c r="AH11" s="11" t="s">
        <v>7</v>
      </c>
    </row>
    <row r="12" spans="1:34" x14ac:dyDescent="0.25">
      <c r="A12" s="2">
        <v>8</v>
      </c>
      <c r="B12" s="3" t="s">
        <v>0</v>
      </c>
      <c r="C12" s="3">
        <v>9106685759</v>
      </c>
      <c r="D12" s="4">
        <v>45512</v>
      </c>
      <c r="E12" s="5">
        <v>3988.62</v>
      </c>
      <c r="F12" s="3">
        <v>461001142</v>
      </c>
      <c r="G12" s="6" t="s">
        <v>18</v>
      </c>
      <c r="H12" s="3" t="s">
        <v>14</v>
      </c>
      <c r="I12" s="7">
        <v>3708</v>
      </c>
      <c r="J12" s="8">
        <f t="shared" si="0"/>
        <v>14789802.959999999</v>
      </c>
      <c r="K12" s="8">
        <v>0</v>
      </c>
      <c r="L12" s="8">
        <f t="shared" si="1"/>
        <v>199431</v>
      </c>
      <c r="M12" s="8">
        <f t="shared" si="2"/>
        <v>243305.82</v>
      </c>
      <c r="N12" s="8">
        <v>686</v>
      </c>
      <c r="O12" s="8">
        <f t="shared" si="3"/>
        <v>2736193.32</v>
      </c>
      <c r="P12" s="8">
        <v>151.81</v>
      </c>
      <c r="Q12" s="8">
        <f t="shared" si="4"/>
        <v>605512.40220000001</v>
      </c>
      <c r="R12" s="8">
        <v>0</v>
      </c>
      <c r="S12" s="8">
        <f t="shared" si="5"/>
        <v>0</v>
      </c>
      <c r="T12" s="8">
        <f t="shared" si="6"/>
        <v>19943.099999999999</v>
      </c>
      <c r="U12" s="8">
        <f t="shared" si="7"/>
        <v>239317.19999999998</v>
      </c>
      <c r="V12" s="8">
        <v>146.4</v>
      </c>
      <c r="W12" s="8">
        <f t="shared" si="8"/>
        <v>583933.96799999999</v>
      </c>
      <c r="X12" s="8">
        <f t="shared" si="9"/>
        <v>2070572.4143999999</v>
      </c>
      <c r="Y12" s="8">
        <f t="shared" si="10"/>
        <v>621171.72431999992</v>
      </c>
      <c r="Z12" s="8">
        <f t="shared" si="11"/>
        <v>41411.448288</v>
      </c>
      <c r="AA12" s="8">
        <f t="shared" si="12"/>
        <v>39886.199999999997</v>
      </c>
      <c r="AB12" s="8">
        <f t="shared" si="13"/>
        <v>39886.199999999997</v>
      </c>
      <c r="AC12" s="8">
        <f t="shared" si="16"/>
        <v>22230367.757207993</v>
      </c>
      <c r="AD12" s="8">
        <f t="shared" si="14"/>
        <v>1111518.3878603997</v>
      </c>
      <c r="AE12" s="8">
        <f t="shared" si="15"/>
        <v>1595448</v>
      </c>
      <c r="AF12" s="9">
        <f>(AC12+AD12+AE12)-0.01</f>
        <v>24937334.135068391</v>
      </c>
      <c r="AG12" s="11" t="s">
        <v>15</v>
      </c>
      <c r="AH12" s="11" t="s">
        <v>16</v>
      </c>
    </row>
    <row r="13" spans="1:34" x14ac:dyDescent="0.25">
      <c r="A13" s="2">
        <v>9</v>
      </c>
      <c r="B13" s="3" t="s">
        <v>0</v>
      </c>
      <c r="C13" s="3">
        <v>9106686813</v>
      </c>
      <c r="D13" s="4">
        <v>45513</v>
      </c>
      <c r="E13" s="5">
        <v>3984.1</v>
      </c>
      <c r="F13" s="3">
        <v>461001143</v>
      </c>
      <c r="G13" s="6" t="s">
        <v>19</v>
      </c>
      <c r="H13" s="3" t="s">
        <v>14</v>
      </c>
      <c r="I13" s="7">
        <v>3708</v>
      </c>
      <c r="J13" s="8">
        <f t="shared" si="0"/>
        <v>14773042.799999999</v>
      </c>
      <c r="K13" s="8">
        <v>0</v>
      </c>
      <c r="L13" s="8">
        <f t="shared" si="1"/>
        <v>199205</v>
      </c>
      <c r="M13" s="8">
        <f t="shared" si="2"/>
        <v>243030.1</v>
      </c>
      <c r="N13" s="8">
        <v>686</v>
      </c>
      <c r="O13" s="8">
        <f t="shared" si="3"/>
        <v>2733092.6</v>
      </c>
      <c r="P13" s="8">
        <v>151.82</v>
      </c>
      <c r="Q13" s="8">
        <f t="shared" si="4"/>
        <v>604866.06199999992</v>
      </c>
      <c r="R13" s="8">
        <v>0</v>
      </c>
      <c r="S13" s="8">
        <f t="shared" si="5"/>
        <v>0</v>
      </c>
      <c r="T13" s="8">
        <f t="shared" si="6"/>
        <v>19920.5</v>
      </c>
      <c r="U13" s="8">
        <f t="shared" si="7"/>
        <v>239046</v>
      </c>
      <c r="V13" s="8">
        <v>146.4</v>
      </c>
      <c r="W13" s="8">
        <f t="shared" si="8"/>
        <v>583272.24</v>
      </c>
      <c r="X13" s="8">
        <f t="shared" si="9"/>
        <v>2068225.9919999999</v>
      </c>
      <c r="Y13" s="8">
        <f t="shared" si="10"/>
        <v>620467.79759999993</v>
      </c>
      <c r="Z13" s="8">
        <f t="shared" si="11"/>
        <v>41364.519839999994</v>
      </c>
      <c r="AA13" s="8">
        <f t="shared" si="12"/>
        <v>39841</v>
      </c>
      <c r="AB13" s="8">
        <f t="shared" si="13"/>
        <v>39841</v>
      </c>
      <c r="AC13" s="8">
        <f t="shared" si="16"/>
        <v>22205215.611439995</v>
      </c>
      <c r="AD13" s="8">
        <f t="shared" si="14"/>
        <v>1110260.780572</v>
      </c>
      <c r="AE13" s="8">
        <f t="shared" si="15"/>
        <v>1593640</v>
      </c>
      <c r="AF13" s="9">
        <f t="shared" si="17"/>
        <v>24909116.392011996</v>
      </c>
      <c r="AG13" s="11" t="s">
        <v>15</v>
      </c>
      <c r="AH13" s="11" t="s">
        <v>16</v>
      </c>
    </row>
    <row r="14" spans="1:34" x14ac:dyDescent="0.25">
      <c r="A14" s="2">
        <v>10</v>
      </c>
      <c r="B14" s="3" t="s">
        <v>0</v>
      </c>
      <c r="C14" s="3">
        <v>9106687499</v>
      </c>
      <c r="D14" s="4">
        <v>45514</v>
      </c>
      <c r="E14" s="5">
        <v>4062.88</v>
      </c>
      <c r="F14" s="3">
        <v>461001144</v>
      </c>
      <c r="G14" s="6" t="s">
        <v>20</v>
      </c>
      <c r="H14" s="3" t="s">
        <v>14</v>
      </c>
      <c r="I14" s="7">
        <v>3708</v>
      </c>
      <c r="J14" s="8">
        <f t="shared" si="0"/>
        <v>15065159.040000001</v>
      </c>
      <c r="K14" s="8">
        <v>0</v>
      </c>
      <c r="L14" s="8">
        <f t="shared" si="1"/>
        <v>203144</v>
      </c>
      <c r="M14" s="8">
        <f t="shared" si="2"/>
        <v>247835.68</v>
      </c>
      <c r="N14" s="8">
        <v>686</v>
      </c>
      <c r="O14" s="8">
        <f t="shared" si="3"/>
        <v>2787135.68</v>
      </c>
      <c r="P14" s="8">
        <v>151.83000000000001</v>
      </c>
      <c r="Q14" s="8">
        <f t="shared" si="4"/>
        <v>616867.07040000008</v>
      </c>
      <c r="R14" s="8">
        <v>0</v>
      </c>
      <c r="S14" s="8">
        <f t="shared" si="5"/>
        <v>0</v>
      </c>
      <c r="T14" s="8">
        <f t="shared" si="6"/>
        <v>20314.400000000001</v>
      </c>
      <c r="U14" s="8">
        <f t="shared" si="7"/>
        <v>243772.80000000002</v>
      </c>
      <c r="V14" s="8">
        <v>146.4</v>
      </c>
      <c r="W14" s="8">
        <f t="shared" si="8"/>
        <v>594805.63199999998</v>
      </c>
      <c r="X14" s="8">
        <f t="shared" si="9"/>
        <v>2109122.2656</v>
      </c>
      <c r="Y14" s="8">
        <f t="shared" si="10"/>
        <v>632736.67968000006</v>
      </c>
      <c r="Z14" s="8">
        <f t="shared" si="11"/>
        <v>42182.445312000003</v>
      </c>
      <c r="AA14" s="8">
        <f t="shared" si="12"/>
        <v>40628.800000000003</v>
      </c>
      <c r="AB14" s="8">
        <f t="shared" si="13"/>
        <v>40628.800000000003</v>
      </c>
      <c r="AC14" s="8">
        <f t="shared" si="16"/>
        <v>22644333.292992003</v>
      </c>
      <c r="AD14" s="8">
        <f t="shared" si="14"/>
        <v>1132216.6646496002</v>
      </c>
      <c r="AE14" s="8">
        <f t="shared" si="15"/>
        <v>1625152</v>
      </c>
      <c r="AF14" s="9">
        <f>(AC14+AD14+AE14)+0.01</f>
        <v>25401701.967641603</v>
      </c>
      <c r="AG14" s="11" t="s">
        <v>15</v>
      </c>
      <c r="AH14" s="11" t="s">
        <v>16</v>
      </c>
    </row>
    <row r="15" spans="1:34" x14ac:dyDescent="0.25">
      <c r="A15" s="2">
        <v>11</v>
      </c>
      <c r="B15" s="3" t="s">
        <v>21</v>
      </c>
      <c r="C15" s="3">
        <v>9106681956</v>
      </c>
      <c r="D15" s="4">
        <v>45506</v>
      </c>
      <c r="E15" s="5">
        <v>4071.2</v>
      </c>
      <c r="F15" s="3">
        <v>462000343</v>
      </c>
      <c r="G15" s="6" t="s">
        <v>5</v>
      </c>
      <c r="H15" s="3" t="s">
        <v>14</v>
      </c>
      <c r="I15" s="7">
        <v>4017</v>
      </c>
      <c r="J15" s="8">
        <f t="shared" si="0"/>
        <v>16354010.399999999</v>
      </c>
      <c r="K15" s="8">
        <v>0</v>
      </c>
      <c r="L15" s="8">
        <f t="shared" si="1"/>
        <v>203560</v>
      </c>
      <c r="M15" s="8">
        <f t="shared" si="2"/>
        <v>248343.19999999998</v>
      </c>
      <c r="N15" s="8">
        <v>686</v>
      </c>
      <c r="O15" s="8">
        <f t="shared" si="3"/>
        <v>2792843.1999999997</v>
      </c>
      <c r="P15" s="8">
        <v>151.74</v>
      </c>
      <c r="Q15" s="8">
        <f t="shared" si="4"/>
        <v>617763.88800000004</v>
      </c>
      <c r="R15" s="8">
        <v>0</v>
      </c>
      <c r="S15" s="8">
        <f t="shared" si="5"/>
        <v>0</v>
      </c>
      <c r="T15" s="8">
        <f t="shared" si="6"/>
        <v>20356</v>
      </c>
      <c r="U15" s="8">
        <f t="shared" si="7"/>
        <v>244272</v>
      </c>
      <c r="V15" s="8">
        <v>146.4</v>
      </c>
      <c r="W15" s="8">
        <f t="shared" si="8"/>
        <v>596023.68000000005</v>
      </c>
      <c r="X15" s="8">
        <f t="shared" si="9"/>
        <v>2289561.4559999998</v>
      </c>
      <c r="Y15" s="8">
        <f t="shared" si="10"/>
        <v>686868.43679999991</v>
      </c>
      <c r="Z15" s="8">
        <f t="shared" si="11"/>
        <v>45791.229119999996</v>
      </c>
      <c r="AA15" s="8">
        <f t="shared" si="12"/>
        <v>40712</v>
      </c>
      <c r="AB15" s="8">
        <f t="shared" si="13"/>
        <v>40712</v>
      </c>
      <c r="AC15" s="8">
        <f t="shared" si="16"/>
        <v>24180817.489919998</v>
      </c>
      <c r="AD15" s="8">
        <f t="shared" si="14"/>
        <v>1209040.8744959999</v>
      </c>
      <c r="AE15" s="8">
        <f t="shared" si="15"/>
        <v>1628480</v>
      </c>
      <c r="AF15" s="9">
        <f>(AC15+AD15+AE15)+0.02</f>
        <v>27018338.384415995</v>
      </c>
      <c r="AG15" s="11" t="s">
        <v>15</v>
      </c>
      <c r="AH15" s="11" t="s">
        <v>16</v>
      </c>
    </row>
    <row r="16" spans="1:34" x14ac:dyDescent="0.25">
      <c r="A16" s="2">
        <v>12</v>
      </c>
      <c r="B16" s="3" t="s">
        <v>21</v>
      </c>
      <c r="C16" s="3">
        <v>9106682727</v>
      </c>
      <c r="D16" s="4">
        <v>45507</v>
      </c>
      <c r="E16" s="5">
        <v>4058.98</v>
      </c>
      <c r="F16" s="3">
        <v>462000344</v>
      </c>
      <c r="G16" s="6" t="s">
        <v>8</v>
      </c>
      <c r="H16" s="3" t="s">
        <v>14</v>
      </c>
      <c r="I16" s="7">
        <v>4017</v>
      </c>
      <c r="J16" s="8">
        <f t="shared" si="0"/>
        <v>16304922.66</v>
      </c>
      <c r="K16" s="8">
        <v>0</v>
      </c>
      <c r="L16" s="8">
        <f t="shared" si="1"/>
        <v>202949</v>
      </c>
      <c r="M16" s="8">
        <f t="shared" si="2"/>
        <v>247597.78</v>
      </c>
      <c r="N16" s="8">
        <v>686</v>
      </c>
      <c r="O16" s="8">
        <f t="shared" si="3"/>
        <v>2784460.28</v>
      </c>
      <c r="P16" s="8">
        <v>151.81</v>
      </c>
      <c r="Q16" s="8">
        <f t="shared" si="4"/>
        <v>616193.75380000006</v>
      </c>
      <c r="R16" s="8">
        <v>0</v>
      </c>
      <c r="S16" s="8">
        <f t="shared" si="5"/>
        <v>0</v>
      </c>
      <c r="T16" s="8">
        <f t="shared" si="6"/>
        <v>20294.900000000001</v>
      </c>
      <c r="U16" s="8">
        <f t="shared" si="7"/>
        <v>243538.8</v>
      </c>
      <c r="V16" s="8">
        <v>146.4</v>
      </c>
      <c r="W16" s="8">
        <f t="shared" si="8"/>
        <v>594234.67200000002</v>
      </c>
      <c r="X16" s="8">
        <f t="shared" si="9"/>
        <v>2282689.1724</v>
      </c>
      <c r="Y16" s="8">
        <f t="shared" si="10"/>
        <v>684806.75172000006</v>
      </c>
      <c r="Z16" s="8">
        <f t="shared" si="11"/>
        <v>45653.783448000002</v>
      </c>
      <c r="AA16" s="8">
        <f t="shared" si="12"/>
        <v>40589.800000000003</v>
      </c>
      <c r="AB16" s="8">
        <f t="shared" si="13"/>
        <v>40589.800000000003</v>
      </c>
      <c r="AC16" s="8">
        <f t="shared" si="16"/>
        <v>24108521.153368</v>
      </c>
      <c r="AD16" s="8">
        <f t="shared" si="14"/>
        <v>1205426.0576684</v>
      </c>
      <c r="AE16" s="8">
        <f t="shared" si="15"/>
        <v>1623592</v>
      </c>
      <c r="AF16" s="9">
        <f>(AC16+AD16+AE16)-0.01</f>
        <v>26937539.201036397</v>
      </c>
      <c r="AG16" s="11" t="s">
        <v>15</v>
      </c>
      <c r="AH16" s="11" t="s">
        <v>16</v>
      </c>
    </row>
    <row r="17" spans="1:34" x14ac:dyDescent="0.25">
      <c r="A17" s="2">
        <v>13</v>
      </c>
      <c r="B17" s="3" t="s">
        <v>21</v>
      </c>
      <c r="C17" s="3">
        <v>9106683689</v>
      </c>
      <c r="D17" s="4">
        <v>45508</v>
      </c>
      <c r="E17" s="5">
        <v>3987.58</v>
      </c>
      <c r="F17" s="3">
        <v>462001859</v>
      </c>
      <c r="G17" s="6" t="s">
        <v>11</v>
      </c>
      <c r="H17" s="3" t="s">
        <v>22</v>
      </c>
      <c r="I17" s="7">
        <v>5083</v>
      </c>
      <c r="J17" s="8">
        <f t="shared" si="0"/>
        <v>20268869.140000001</v>
      </c>
      <c r="K17" s="8">
        <v>0</v>
      </c>
      <c r="L17" s="8">
        <f t="shared" si="1"/>
        <v>199379</v>
      </c>
      <c r="M17" s="8">
        <f t="shared" si="2"/>
        <v>243242.38</v>
      </c>
      <c r="N17" s="8">
        <v>686</v>
      </c>
      <c r="O17" s="8">
        <f t="shared" si="3"/>
        <v>2735479.88</v>
      </c>
      <c r="P17" s="8">
        <v>113.13</v>
      </c>
      <c r="Q17" s="8">
        <f t="shared" si="4"/>
        <v>451114.92539999995</v>
      </c>
      <c r="R17" s="8">
        <v>0</v>
      </c>
      <c r="S17" s="8">
        <f t="shared" si="5"/>
        <v>0</v>
      </c>
      <c r="T17" s="8">
        <f t="shared" si="6"/>
        <v>19937.900000000001</v>
      </c>
      <c r="U17" s="8">
        <f t="shared" si="7"/>
        <v>239254.8</v>
      </c>
      <c r="V17" s="8">
        <v>146.4</v>
      </c>
      <c r="W17" s="8">
        <f t="shared" si="8"/>
        <v>583781.71200000006</v>
      </c>
      <c r="X17" s="8">
        <f t="shared" si="9"/>
        <v>2837641.6796000004</v>
      </c>
      <c r="Y17" s="8">
        <f t="shared" si="10"/>
        <v>851292.50388000009</v>
      </c>
      <c r="Z17" s="8">
        <f t="shared" si="11"/>
        <v>56752.83359200001</v>
      </c>
      <c r="AA17" s="8">
        <f t="shared" si="12"/>
        <v>39875.800000000003</v>
      </c>
      <c r="AB17" s="8">
        <f t="shared" si="13"/>
        <v>39875.800000000003</v>
      </c>
      <c r="AC17" s="8">
        <f t="shared" si="16"/>
        <v>28566498.354472004</v>
      </c>
      <c r="AD17" s="8">
        <f t="shared" si="14"/>
        <v>1428324.9177236003</v>
      </c>
      <c r="AE17" s="8">
        <f t="shared" si="15"/>
        <v>1595032</v>
      </c>
      <c r="AF17" s="9">
        <f t="shared" ref="AF17:AF20" si="18">(AC17+AD17+AE17)</f>
        <v>31589855.272195604</v>
      </c>
      <c r="AG17" s="11" t="s">
        <v>23</v>
      </c>
      <c r="AH17" s="11" t="s">
        <v>24</v>
      </c>
    </row>
    <row r="18" spans="1:34" x14ac:dyDescent="0.25">
      <c r="A18" s="2">
        <v>14</v>
      </c>
      <c r="B18" s="3" t="s">
        <v>21</v>
      </c>
      <c r="C18" s="3">
        <v>9106684608</v>
      </c>
      <c r="D18" s="4">
        <v>45509</v>
      </c>
      <c r="E18" s="5">
        <v>4062.46</v>
      </c>
      <c r="F18" s="3">
        <v>262002626</v>
      </c>
      <c r="G18" s="6" t="s">
        <v>12</v>
      </c>
      <c r="H18" s="3" t="s">
        <v>25</v>
      </c>
      <c r="I18" s="7">
        <v>3380</v>
      </c>
      <c r="J18" s="8">
        <f t="shared" si="0"/>
        <v>13731114.800000001</v>
      </c>
      <c r="K18" s="8">
        <f>17*E18</f>
        <v>69061.820000000007</v>
      </c>
      <c r="L18" s="8">
        <f t="shared" si="1"/>
        <v>203123</v>
      </c>
      <c r="M18" s="8">
        <f t="shared" si="2"/>
        <v>247810.06</v>
      </c>
      <c r="N18" s="8">
        <v>686</v>
      </c>
      <c r="O18" s="8">
        <f t="shared" si="3"/>
        <v>2786847.56</v>
      </c>
      <c r="P18" s="8">
        <v>90</v>
      </c>
      <c r="Q18" s="8">
        <f t="shared" si="4"/>
        <v>365621.4</v>
      </c>
      <c r="R18" s="8">
        <v>0</v>
      </c>
      <c r="S18" s="8">
        <f t="shared" si="5"/>
        <v>0</v>
      </c>
      <c r="T18" s="8">
        <f t="shared" si="6"/>
        <v>20312.3</v>
      </c>
      <c r="U18" s="8">
        <f t="shared" si="7"/>
        <v>243747.6</v>
      </c>
      <c r="V18" s="8">
        <v>146.4</v>
      </c>
      <c r="W18" s="8">
        <f t="shared" si="8"/>
        <v>594744.14399999997</v>
      </c>
      <c r="X18" s="8">
        <f t="shared" si="9"/>
        <v>1922356.0720000002</v>
      </c>
      <c r="Y18" s="8">
        <f t="shared" si="10"/>
        <v>576706.82160000002</v>
      </c>
      <c r="Z18" s="8">
        <f t="shared" si="11"/>
        <v>38447.121440000003</v>
      </c>
      <c r="AA18" s="8">
        <f t="shared" si="12"/>
        <v>40624.6</v>
      </c>
      <c r="AB18" s="8">
        <f t="shared" si="13"/>
        <v>40624.6</v>
      </c>
      <c r="AC18" s="8">
        <f t="shared" si="16"/>
        <v>20881141.89904001</v>
      </c>
      <c r="AD18" s="8">
        <f t="shared" si="14"/>
        <v>1044057.0949520005</v>
      </c>
      <c r="AE18" s="8">
        <f t="shared" si="15"/>
        <v>1624984</v>
      </c>
      <c r="AF18" s="9">
        <f>(AC18+AD18+AE18)-0.01</f>
        <v>23550182.98399201</v>
      </c>
      <c r="AG18" s="11" t="s">
        <v>26</v>
      </c>
      <c r="AH18" s="11" t="s">
        <v>27</v>
      </c>
    </row>
    <row r="19" spans="1:34" x14ac:dyDescent="0.25">
      <c r="A19" s="2">
        <v>15</v>
      </c>
      <c r="B19" s="3" t="s">
        <v>21</v>
      </c>
      <c r="C19" s="3">
        <v>9106684701</v>
      </c>
      <c r="D19" s="4">
        <v>45509</v>
      </c>
      <c r="E19" s="5">
        <v>4002.96</v>
      </c>
      <c r="F19" s="3">
        <v>462000955</v>
      </c>
      <c r="G19" s="6" t="s">
        <v>12</v>
      </c>
      <c r="H19" s="3" t="s">
        <v>25</v>
      </c>
      <c r="I19" s="7">
        <v>3380</v>
      </c>
      <c r="J19" s="8">
        <f t="shared" si="0"/>
        <v>13530004.800000001</v>
      </c>
      <c r="K19" s="8">
        <f>17*E19</f>
        <v>68050.320000000007</v>
      </c>
      <c r="L19" s="8">
        <f t="shared" si="1"/>
        <v>200148</v>
      </c>
      <c r="M19" s="8">
        <f t="shared" si="2"/>
        <v>244180.56</v>
      </c>
      <c r="N19" s="8">
        <v>686</v>
      </c>
      <c r="O19" s="8">
        <f t="shared" si="3"/>
        <v>2746030.56</v>
      </c>
      <c r="P19" s="8">
        <v>217.55</v>
      </c>
      <c r="Q19" s="8">
        <f t="shared" si="4"/>
        <v>870843.94800000009</v>
      </c>
      <c r="R19" s="8">
        <v>0</v>
      </c>
      <c r="S19" s="8">
        <f t="shared" si="5"/>
        <v>0</v>
      </c>
      <c r="T19" s="8">
        <f t="shared" si="6"/>
        <v>20014.8</v>
      </c>
      <c r="U19" s="8">
        <f t="shared" si="7"/>
        <v>240177.6</v>
      </c>
      <c r="V19" s="8">
        <v>146.4</v>
      </c>
      <c r="W19" s="8">
        <f t="shared" si="8"/>
        <v>586033.34400000004</v>
      </c>
      <c r="X19" s="8">
        <f t="shared" si="9"/>
        <v>1894200.6720000003</v>
      </c>
      <c r="Y19" s="8">
        <f t="shared" si="10"/>
        <v>568260.20160000015</v>
      </c>
      <c r="Z19" s="8">
        <f t="shared" si="11"/>
        <v>37884.013440000002</v>
      </c>
      <c r="AA19" s="8">
        <f t="shared" si="12"/>
        <v>40029.599999999999</v>
      </c>
      <c r="AB19" s="8">
        <f t="shared" si="13"/>
        <v>40029.599999999999</v>
      </c>
      <c r="AC19" s="8">
        <f t="shared" si="16"/>
        <v>21085888.019040007</v>
      </c>
      <c r="AD19" s="8">
        <f t="shared" si="14"/>
        <v>1054294.4009520004</v>
      </c>
      <c r="AE19" s="8">
        <f t="shared" si="15"/>
        <v>1601184</v>
      </c>
      <c r="AF19" s="9">
        <f>(AC19+AD19+AE19)-0.01</f>
        <v>23741366.409992006</v>
      </c>
      <c r="AG19" s="11" t="s">
        <v>3</v>
      </c>
      <c r="AH19" s="11" t="s">
        <v>4</v>
      </c>
    </row>
    <row r="20" spans="1:34" x14ac:dyDescent="0.25">
      <c r="A20" s="2">
        <v>16</v>
      </c>
      <c r="B20" s="3" t="s">
        <v>21</v>
      </c>
      <c r="C20" s="3">
        <v>9106684789</v>
      </c>
      <c r="D20" s="4">
        <v>45510</v>
      </c>
      <c r="E20" s="5">
        <v>3985.56</v>
      </c>
      <c r="F20" s="3">
        <v>462001246</v>
      </c>
      <c r="G20" s="6" t="s">
        <v>13</v>
      </c>
      <c r="H20" s="3" t="s">
        <v>25</v>
      </c>
      <c r="I20" s="7">
        <v>3380</v>
      </c>
      <c r="J20" s="8">
        <f t="shared" si="0"/>
        <v>13471192.800000001</v>
      </c>
      <c r="K20" s="8">
        <v>0</v>
      </c>
      <c r="L20" s="8">
        <f t="shared" si="1"/>
        <v>199278</v>
      </c>
      <c r="M20" s="8">
        <f t="shared" si="2"/>
        <v>243119.16</v>
      </c>
      <c r="N20" s="8">
        <v>686</v>
      </c>
      <c r="O20" s="8">
        <f t="shared" si="3"/>
        <v>2734094.16</v>
      </c>
      <c r="P20" s="8">
        <v>45</v>
      </c>
      <c r="Q20" s="8">
        <f t="shared" si="4"/>
        <v>179350.2</v>
      </c>
      <c r="R20" s="8">
        <v>100</v>
      </c>
      <c r="S20" s="8">
        <f t="shared" si="5"/>
        <v>398556</v>
      </c>
      <c r="T20" s="8">
        <f t="shared" si="6"/>
        <v>19927.8</v>
      </c>
      <c r="U20" s="8">
        <f t="shared" si="7"/>
        <v>239133.6</v>
      </c>
      <c r="V20" s="8">
        <v>146.4</v>
      </c>
      <c r="W20" s="8">
        <f t="shared" si="8"/>
        <v>583485.98400000005</v>
      </c>
      <c r="X20" s="8">
        <f t="shared" si="9"/>
        <v>1885966.9920000001</v>
      </c>
      <c r="Y20" s="8">
        <f t="shared" si="10"/>
        <v>565790.0976000001</v>
      </c>
      <c r="Z20" s="8">
        <f t="shared" si="11"/>
        <v>37719.339840000001</v>
      </c>
      <c r="AA20" s="8">
        <f t="shared" si="12"/>
        <v>39855.599999999999</v>
      </c>
      <c r="AB20" s="8">
        <f t="shared" si="13"/>
        <v>39855.599999999999</v>
      </c>
      <c r="AC20" s="8">
        <f t="shared" si="16"/>
        <v>20637325.333440006</v>
      </c>
      <c r="AD20" s="8">
        <f t="shared" si="14"/>
        <v>1031866.2666720003</v>
      </c>
      <c r="AE20" s="8">
        <f t="shared" si="15"/>
        <v>1594224</v>
      </c>
      <c r="AF20" s="9">
        <f t="shared" si="18"/>
        <v>23263415.600112006</v>
      </c>
      <c r="AG20" s="11" t="s">
        <v>28</v>
      </c>
      <c r="AH20" s="11" t="s">
        <v>29</v>
      </c>
    </row>
    <row r="21" spans="1:34" x14ac:dyDescent="0.25">
      <c r="A21" s="2">
        <v>17</v>
      </c>
      <c r="B21" s="3" t="s">
        <v>21</v>
      </c>
      <c r="C21" s="3">
        <v>9106686353</v>
      </c>
      <c r="D21" s="4">
        <v>45513</v>
      </c>
      <c r="E21" s="5">
        <v>3987.3</v>
      </c>
      <c r="F21" s="3">
        <v>462001248</v>
      </c>
      <c r="G21" s="6" t="s">
        <v>19</v>
      </c>
      <c r="H21" s="3" t="s">
        <v>25</v>
      </c>
      <c r="I21" s="7">
        <v>3380</v>
      </c>
      <c r="J21" s="8">
        <f t="shared" si="0"/>
        <v>13477074</v>
      </c>
      <c r="K21" s="8">
        <v>0</v>
      </c>
      <c r="L21" s="8">
        <f t="shared" si="1"/>
        <v>199365</v>
      </c>
      <c r="M21" s="8">
        <f t="shared" si="2"/>
        <v>243225.30000000002</v>
      </c>
      <c r="N21" s="8">
        <v>686</v>
      </c>
      <c r="O21" s="8">
        <f t="shared" si="3"/>
        <v>2735287.8000000003</v>
      </c>
      <c r="P21" s="8">
        <v>45</v>
      </c>
      <c r="Q21" s="8">
        <f t="shared" si="4"/>
        <v>179428.5</v>
      </c>
      <c r="R21" s="8">
        <v>100</v>
      </c>
      <c r="S21" s="8">
        <f t="shared" si="5"/>
        <v>398730</v>
      </c>
      <c r="T21" s="8">
        <f t="shared" si="6"/>
        <v>19936.5</v>
      </c>
      <c r="U21" s="8">
        <f t="shared" si="7"/>
        <v>239238</v>
      </c>
      <c r="V21" s="8">
        <v>146.4</v>
      </c>
      <c r="W21" s="8">
        <f t="shared" si="8"/>
        <v>583740.72000000009</v>
      </c>
      <c r="X21" s="8">
        <f t="shared" si="9"/>
        <v>1886790.36</v>
      </c>
      <c r="Y21" s="8">
        <f t="shared" si="10"/>
        <v>566037.10800000001</v>
      </c>
      <c r="Z21" s="8">
        <f t="shared" si="11"/>
        <v>37735.807200000003</v>
      </c>
      <c r="AA21" s="8">
        <f t="shared" si="12"/>
        <v>39873</v>
      </c>
      <c r="AB21" s="8">
        <f t="shared" si="13"/>
        <v>39873</v>
      </c>
      <c r="AC21" s="8">
        <f t="shared" si="16"/>
        <v>20646335.095199998</v>
      </c>
      <c r="AD21" s="8">
        <f t="shared" si="14"/>
        <v>1032316.7547599999</v>
      </c>
      <c r="AE21" s="8">
        <f t="shared" si="15"/>
        <v>1594920</v>
      </c>
      <c r="AF21" s="9">
        <f>(AC21+AD21+AE21)+0.01</f>
        <v>23273571.859960001</v>
      </c>
      <c r="AG21" s="11" t="s">
        <v>28</v>
      </c>
      <c r="AH21" s="11" t="s">
        <v>29</v>
      </c>
    </row>
    <row r="22" spans="1:34" x14ac:dyDescent="0.25">
      <c r="A22" s="2">
        <v>18</v>
      </c>
      <c r="B22" s="3" t="s">
        <v>21</v>
      </c>
      <c r="C22" s="3">
        <v>9106687155</v>
      </c>
      <c r="D22" s="4">
        <v>45514</v>
      </c>
      <c r="E22" s="5">
        <v>4045.4</v>
      </c>
      <c r="F22" s="3">
        <v>462000246</v>
      </c>
      <c r="G22" s="6" t="s">
        <v>20</v>
      </c>
      <c r="H22" s="3" t="s">
        <v>2</v>
      </c>
      <c r="I22" s="7">
        <v>2548</v>
      </c>
      <c r="J22" s="8">
        <f t="shared" si="0"/>
        <v>10307679.200000001</v>
      </c>
      <c r="K22" s="8">
        <v>0</v>
      </c>
      <c r="L22" s="8">
        <f t="shared" si="1"/>
        <v>202270</v>
      </c>
      <c r="M22" s="8">
        <f t="shared" si="2"/>
        <v>246769.4</v>
      </c>
      <c r="N22" s="8">
        <v>686</v>
      </c>
      <c r="O22" s="8">
        <f t="shared" si="3"/>
        <v>2775144.4</v>
      </c>
      <c r="P22" s="8">
        <v>140</v>
      </c>
      <c r="Q22" s="8">
        <f t="shared" si="4"/>
        <v>566356</v>
      </c>
      <c r="R22" s="8">
        <v>100</v>
      </c>
      <c r="S22" s="8">
        <f t="shared" si="5"/>
        <v>404540</v>
      </c>
      <c r="T22" s="8">
        <f t="shared" si="6"/>
        <v>20227</v>
      </c>
      <c r="U22" s="8">
        <f t="shared" si="7"/>
        <v>242724</v>
      </c>
      <c r="V22" s="8">
        <v>146.4</v>
      </c>
      <c r="W22" s="8">
        <f t="shared" si="8"/>
        <v>592246.56000000006</v>
      </c>
      <c r="X22" s="8">
        <f t="shared" si="9"/>
        <v>1443075.0880000002</v>
      </c>
      <c r="Y22" s="8">
        <f t="shared" si="10"/>
        <v>432922.52640000009</v>
      </c>
      <c r="Z22" s="8">
        <f t="shared" si="11"/>
        <v>28861.501760000003</v>
      </c>
      <c r="AA22" s="8">
        <f t="shared" si="12"/>
        <v>40454</v>
      </c>
      <c r="AB22" s="8">
        <f t="shared" si="13"/>
        <v>40454</v>
      </c>
      <c r="AC22" s="8">
        <f t="shared" si="16"/>
        <v>17343723.67616</v>
      </c>
      <c r="AD22" s="8">
        <f t="shared" si="14"/>
        <v>867186.18380800006</v>
      </c>
      <c r="AE22" s="8">
        <f t="shared" si="15"/>
        <v>1618160</v>
      </c>
      <c r="AF22" s="9">
        <f t="shared" ref="AF22:AF23" si="19">(AC22+AD22+AE22)</f>
        <v>19829069.859967999</v>
      </c>
      <c r="AG22" s="11" t="s">
        <v>6</v>
      </c>
      <c r="AH22" s="11" t="s">
        <v>30</v>
      </c>
    </row>
    <row r="23" spans="1:34" x14ac:dyDescent="0.25">
      <c r="A23" s="2">
        <v>19</v>
      </c>
      <c r="B23" s="3" t="s">
        <v>21</v>
      </c>
      <c r="C23" s="3">
        <v>9106687163</v>
      </c>
      <c r="D23" s="4">
        <v>45511</v>
      </c>
      <c r="E23" s="5">
        <v>4059.16</v>
      </c>
      <c r="F23" s="3">
        <v>462000956</v>
      </c>
      <c r="G23" s="6" t="s">
        <v>17</v>
      </c>
      <c r="H23" s="3" t="s">
        <v>2</v>
      </c>
      <c r="I23" s="7">
        <v>2548</v>
      </c>
      <c r="J23" s="8">
        <f t="shared" si="0"/>
        <v>10342739.68</v>
      </c>
      <c r="K23" s="8">
        <f>17*E23</f>
        <v>69005.72</v>
      </c>
      <c r="L23" s="8">
        <f t="shared" si="1"/>
        <v>202958</v>
      </c>
      <c r="M23" s="8">
        <f t="shared" si="2"/>
        <v>247608.75999999998</v>
      </c>
      <c r="N23" s="8">
        <v>686</v>
      </c>
      <c r="O23" s="8">
        <f t="shared" si="3"/>
        <v>2784583.76</v>
      </c>
      <c r="P23" s="8">
        <v>307.26</v>
      </c>
      <c r="Q23" s="8">
        <f t="shared" si="4"/>
        <v>1247217.5015999998</v>
      </c>
      <c r="R23" s="8">
        <v>0</v>
      </c>
      <c r="S23" s="8">
        <f t="shared" si="5"/>
        <v>0</v>
      </c>
      <c r="T23" s="8">
        <f t="shared" si="6"/>
        <v>20295.8</v>
      </c>
      <c r="U23" s="8">
        <f t="shared" si="7"/>
        <v>243549.59999999998</v>
      </c>
      <c r="V23" s="8">
        <v>146.4</v>
      </c>
      <c r="W23" s="8">
        <f t="shared" si="8"/>
        <v>594261.02399999998</v>
      </c>
      <c r="X23" s="8">
        <f t="shared" si="9"/>
        <v>1447983.5551999998</v>
      </c>
      <c r="Y23" s="8">
        <f t="shared" si="10"/>
        <v>434395.06655999995</v>
      </c>
      <c r="Z23" s="8">
        <f t="shared" si="11"/>
        <v>28959.671103999997</v>
      </c>
      <c r="AA23" s="8">
        <f t="shared" si="12"/>
        <v>40591.599999999999</v>
      </c>
      <c r="AB23" s="8">
        <f t="shared" si="13"/>
        <v>40591.599999999999</v>
      </c>
      <c r="AC23" s="8">
        <f t="shared" si="16"/>
        <v>17744741.338464003</v>
      </c>
      <c r="AD23" s="8">
        <f t="shared" si="14"/>
        <v>887237.06692320015</v>
      </c>
      <c r="AE23" s="8">
        <f t="shared" si="15"/>
        <v>1623664</v>
      </c>
      <c r="AF23" s="9">
        <f t="shared" si="19"/>
        <v>20255642.405387204</v>
      </c>
      <c r="AG23" s="11" t="s">
        <v>3</v>
      </c>
      <c r="AH23" s="11" t="s">
        <v>4</v>
      </c>
    </row>
    <row r="24" spans="1:34" x14ac:dyDescent="0.25">
      <c r="A24" s="2">
        <v>20</v>
      </c>
      <c r="B24" s="3" t="s">
        <v>31</v>
      </c>
      <c r="C24" s="3">
        <v>9106681203</v>
      </c>
      <c r="D24" s="4">
        <v>45505</v>
      </c>
      <c r="E24" s="5">
        <v>4053.54</v>
      </c>
      <c r="F24" s="3">
        <v>462000342</v>
      </c>
      <c r="G24" s="6" t="s">
        <v>1</v>
      </c>
      <c r="H24" s="3" t="s">
        <v>14</v>
      </c>
      <c r="I24" s="7">
        <v>3708</v>
      </c>
      <c r="J24" s="8">
        <f t="shared" si="0"/>
        <v>15030526.32</v>
      </c>
      <c r="K24" s="8">
        <v>0</v>
      </c>
      <c r="L24" s="8">
        <f t="shared" si="1"/>
        <v>202677</v>
      </c>
      <c r="M24" s="8">
        <f t="shared" si="2"/>
        <v>247265.94</v>
      </c>
      <c r="N24" s="8">
        <v>686</v>
      </c>
      <c r="O24" s="8">
        <f t="shared" si="3"/>
        <v>2780728.44</v>
      </c>
      <c r="P24" s="8">
        <v>151.74</v>
      </c>
      <c r="Q24" s="8">
        <f t="shared" si="4"/>
        <v>615084.15960000001</v>
      </c>
      <c r="R24" s="8">
        <v>0</v>
      </c>
      <c r="S24" s="8">
        <f t="shared" si="5"/>
        <v>0</v>
      </c>
      <c r="T24" s="8">
        <f t="shared" si="6"/>
        <v>20267.7</v>
      </c>
      <c r="U24" s="8">
        <f t="shared" si="7"/>
        <v>243212.4</v>
      </c>
      <c r="V24" s="8">
        <v>146.4</v>
      </c>
      <c r="W24" s="8">
        <f t="shared" si="8"/>
        <v>593438.25600000005</v>
      </c>
      <c r="X24" s="8">
        <f t="shared" si="9"/>
        <v>2104273.6848000004</v>
      </c>
      <c r="Y24" s="8">
        <f t="shared" si="10"/>
        <v>631282.10544000019</v>
      </c>
      <c r="Z24" s="8">
        <f t="shared" si="11"/>
        <v>42085.473696000008</v>
      </c>
      <c r="AA24" s="8">
        <f t="shared" si="12"/>
        <v>40535.4</v>
      </c>
      <c r="AB24" s="8">
        <f t="shared" si="13"/>
        <v>40535.4</v>
      </c>
      <c r="AC24" s="8">
        <f t="shared" si="16"/>
        <v>22591912.279535998</v>
      </c>
      <c r="AD24" s="8">
        <f t="shared" si="14"/>
        <v>1129595.6139767999</v>
      </c>
      <c r="AE24" s="8">
        <f t="shared" si="15"/>
        <v>1621416</v>
      </c>
      <c r="AF24" s="9">
        <f>(AC24+AD24+AE24)-0.01</f>
        <v>25342923.883512795</v>
      </c>
      <c r="AG24" s="11" t="s">
        <v>15</v>
      </c>
      <c r="AH24" s="11" t="s">
        <v>16</v>
      </c>
    </row>
    <row r="25" spans="1:34" x14ac:dyDescent="0.25">
      <c r="A25" s="2">
        <v>21</v>
      </c>
      <c r="B25" s="3" t="s">
        <v>31</v>
      </c>
      <c r="C25" s="3">
        <v>9106682397</v>
      </c>
      <c r="D25" s="4">
        <v>45506</v>
      </c>
      <c r="E25" s="5">
        <v>4051.92</v>
      </c>
      <c r="F25" s="3">
        <v>462000957</v>
      </c>
      <c r="G25" s="6" t="s">
        <v>5</v>
      </c>
      <c r="H25" s="3" t="s">
        <v>9</v>
      </c>
      <c r="I25" s="7">
        <v>2100</v>
      </c>
      <c r="J25" s="8">
        <f t="shared" si="0"/>
        <v>8509032</v>
      </c>
      <c r="K25" s="8">
        <f>17*E25</f>
        <v>68882.64</v>
      </c>
      <c r="L25" s="8">
        <f t="shared" si="1"/>
        <v>202596</v>
      </c>
      <c r="M25" s="8">
        <f t="shared" si="2"/>
        <v>247167.12</v>
      </c>
      <c r="N25" s="8">
        <v>686</v>
      </c>
      <c r="O25" s="8">
        <f t="shared" si="3"/>
        <v>2779617.12</v>
      </c>
      <c r="P25" s="8">
        <v>90</v>
      </c>
      <c r="Q25" s="8">
        <f t="shared" si="4"/>
        <v>364672.8</v>
      </c>
      <c r="R25" s="8">
        <v>275</v>
      </c>
      <c r="S25" s="8">
        <f t="shared" si="5"/>
        <v>1114278</v>
      </c>
      <c r="T25" s="8">
        <f t="shared" si="6"/>
        <v>20259.599999999999</v>
      </c>
      <c r="U25" s="8">
        <f t="shared" si="7"/>
        <v>243115.2</v>
      </c>
      <c r="V25" s="8">
        <v>146.4</v>
      </c>
      <c r="W25" s="8">
        <f t="shared" si="8"/>
        <v>593201.08799999999</v>
      </c>
      <c r="X25" s="8">
        <f t="shared" si="9"/>
        <v>1191264.48</v>
      </c>
      <c r="Y25" s="8">
        <f t="shared" si="10"/>
        <v>357379.34399999998</v>
      </c>
      <c r="Z25" s="8">
        <f t="shared" si="11"/>
        <v>23825.2896</v>
      </c>
      <c r="AA25" s="8">
        <f t="shared" si="12"/>
        <v>40519.199999999997</v>
      </c>
      <c r="AB25" s="8">
        <f t="shared" si="13"/>
        <v>40519.199999999997</v>
      </c>
      <c r="AC25" s="8">
        <f t="shared" si="16"/>
        <v>15796329.081599997</v>
      </c>
      <c r="AD25" s="8">
        <f t="shared" si="14"/>
        <v>789816.45407999994</v>
      </c>
      <c r="AE25" s="8">
        <f t="shared" si="15"/>
        <v>1620768</v>
      </c>
      <c r="AF25" s="9">
        <f>(AC25+AD25+AE25)-0.01</f>
        <v>18206913.525679994</v>
      </c>
      <c r="AG25" s="11" t="s">
        <v>3</v>
      </c>
      <c r="AH25" s="11" t="s">
        <v>10</v>
      </c>
    </row>
    <row r="26" spans="1:34" x14ac:dyDescent="0.25">
      <c r="A26" s="2">
        <v>22</v>
      </c>
      <c r="B26" s="3" t="s">
        <v>31</v>
      </c>
      <c r="C26" s="3">
        <v>9106682428</v>
      </c>
      <c r="D26" s="4">
        <v>45506</v>
      </c>
      <c r="E26" s="5">
        <v>3984.22</v>
      </c>
      <c r="F26" s="3">
        <v>262000352</v>
      </c>
      <c r="G26" s="6" t="s">
        <v>5</v>
      </c>
      <c r="H26" s="3" t="s">
        <v>9</v>
      </c>
      <c r="I26" s="7">
        <v>2100</v>
      </c>
      <c r="J26" s="8">
        <f t="shared" si="0"/>
        <v>8366862</v>
      </c>
      <c r="K26" s="8">
        <f>17*E26</f>
        <v>67731.739999999991</v>
      </c>
      <c r="L26" s="8">
        <f t="shared" si="1"/>
        <v>199211</v>
      </c>
      <c r="M26" s="8">
        <f t="shared" si="2"/>
        <v>243037.41999999998</v>
      </c>
      <c r="N26" s="8">
        <v>686</v>
      </c>
      <c r="O26" s="8">
        <f t="shared" si="3"/>
        <v>2733174.92</v>
      </c>
      <c r="P26" s="8">
        <v>90</v>
      </c>
      <c r="Q26" s="8">
        <f t="shared" si="4"/>
        <v>358579.8</v>
      </c>
      <c r="R26" s="8">
        <v>275</v>
      </c>
      <c r="S26" s="8">
        <f t="shared" si="5"/>
        <v>1095660.5</v>
      </c>
      <c r="T26" s="8">
        <f t="shared" si="6"/>
        <v>19921.099999999999</v>
      </c>
      <c r="U26" s="8">
        <f t="shared" si="7"/>
        <v>239053.19999999998</v>
      </c>
      <c r="V26" s="8">
        <v>146.4</v>
      </c>
      <c r="W26" s="8">
        <f t="shared" si="8"/>
        <v>583289.80799999996</v>
      </c>
      <c r="X26" s="8">
        <f t="shared" si="9"/>
        <v>1171360.68</v>
      </c>
      <c r="Y26" s="8">
        <f t="shared" si="10"/>
        <v>351408.20399999997</v>
      </c>
      <c r="Z26" s="8">
        <f t="shared" si="11"/>
        <v>23427.213599999999</v>
      </c>
      <c r="AA26" s="8">
        <f t="shared" si="12"/>
        <v>39842.199999999997</v>
      </c>
      <c r="AB26" s="8">
        <f t="shared" si="13"/>
        <v>39842.199999999997</v>
      </c>
      <c r="AC26" s="8">
        <f t="shared" si="16"/>
        <v>15532401.985599998</v>
      </c>
      <c r="AD26" s="8">
        <f t="shared" si="14"/>
        <v>776620.09927999985</v>
      </c>
      <c r="AE26" s="8">
        <f t="shared" si="15"/>
        <v>1593688</v>
      </c>
      <c r="AF26" s="9">
        <f t="shared" ref="AF26:AF28" si="20">(AC26+AD26+AE26)</f>
        <v>17902710.084879998</v>
      </c>
      <c r="AG26" s="11" t="s">
        <v>3</v>
      </c>
      <c r="AH26" s="11" t="s">
        <v>10</v>
      </c>
    </row>
    <row r="27" spans="1:34" x14ac:dyDescent="0.25">
      <c r="A27" s="2">
        <v>23</v>
      </c>
      <c r="B27" s="3" t="s">
        <v>31</v>
      </c>
      <c r="C27" s="3">
        <v>9106683160</v>
      </c>
      <c r="D27" s="4">
        <v>45507</v>
      </c>
      <c r="E27" s="5">
        <v>4045.4</v>
      </c>
      <c r="F27" s="3">
        <v>262000353</v>
      </c>
      <c r="G27" s="6" t="s">
        <v>8</v>
      </c>
      <c r="H27" s="3" t="s">
        <v>9</v>
      </c>
      <c r="I27" s="7">
        <v>2100</v>
      </c>
      <c r="J27" s="8">
        <f t="shared" si="0"/>
        <v>8495340</v>
      </c>
      <c r="K27" s="8">
        <f>17*E27</f>
        <v>68771.8</v>
      </c>
      <c r="L27" s="8">
        <f t="shared" si="1"/>
        <v>202270</v>
      </c>
      <c r="M27" s="8">
        <f t="shared" si="2"/>
        <v>246769.4</v>
      </c>
      <c r="N27" s="8">
        <v>686</v>
      </c>
      <c r="O27" s="8">
        <f t="shared" si="3"/>
        <v>2775144.4</v>
      </c>
      <c r="P27" s="8">
        <v>90</v>
      </c>
      <c r="Q27" s="8">
        <f t="shared" si="4"/>
        <v>364086</v>
      </c>
      <c r="R27" s="8">
        <v>275</v>
      </c>
      <c r="S27" s="8">
        <f t="shared" si="5"/>
        <v>1112485</v>
      </c>
      <c r="T27" s="8">
        <f t="shared" si="6"/>
        <v>20227</v>
      </c>
      <c r="U27" s="8">
        <f t="shared" si="7"/>
        <v>242724</v>
      </c>
      <c r="V27" s="8">
        <v>146.4</v>
      </c>
      <c r="W27" s="8">
        <f t="shared" si="8"/>
        <v>592246.56000000006</v>
      </c>
      <c r="X27" s="8">
        <f t="shared" si="9"/>
        <v>1189347.6000000001</v>
      </c>
      <c r="Y27" s="8">
        <f t="shared" si="10"/>
        <v>356804.28</v>
      </c>
      <c r="Z27" s="8">
        <f t="shared" si="11"/>
        <v>23786.952000000001</v>
      </c>
      <c r="AA27" s="8">
        <f t="shared" si="12"/>
        <v>40454</v>
      </c>
      <c r="AB27" s="8">
        <f t="shared" si="13"/>
        <v>40454</v>
      </c>
      <c r="AC27" s="8">
        <f t="shared" si="16"/>
        <v>15770910.992000001</v>
      </c>
      <c r="AD27" s="8">
        <f t="shared" si="14"/>
        <v>788545.54960000003</v>
      </c>
      <c r="AE27" s="8">
        <f t="shared" si="15"/>
        <v>1618160</v>
      </c>
      <c r="AF27" s="9">
        <f t="shared" si="20"/>
        <v>18177616.5416</v>
      </c>
      <c r="AG27" s="11" t="s">
        <v>3</v>
      </c>
      <c r="AH27" s="11" t="s">
        <v>10</v>
      </c>
    </row>
    <row r="28" spans="1:34" x14ac:dyDescent="0.25">
      <c r="A28" s="2">
        <v>24</v>
      </c>
      <c r="B28" s="3" t="s">
        <v>31</v>
      </c>
      <c r="C28" s="3">
        <v>9106683201</v>
      </c>
      <c r="D28" s="4">
        <v>45507</v>
      </c>
      <c r="E28" s="5">
        <v>4070.02</v>
      </c>
      <c r="F28" s="3">
        <v>262000354</v>
      </c>
      <c r="G28" s="6" t="s">
        <v>8</v>
      </c>
      <c r="H28" s="3" t="s">
        <v>9</v>
      </c>
      <c r="I28" s="7">
        <v>2100</v>
      </c>
      <c r="J28" s="8">
        <f t="shared" si="0"/>
        <v>8547042</v>
      </c>
      <c r="K28" s="8">
        <f>17*E28</f>
        <v>69190.34</v>
      </c>
      <c r="L28" s="8">
        <f t="shared" si="1"/>
        <v>203501</v>
      </c>
      <c r="M28" s="8">
        <f t="shared" si="2"/>
        <v>248271.22</v>
      </c>
      <c r="N28" s="8">
        <v>686</v>
      </c>
      <c r="O28" s="8">
        <f t="shared" si="3"/>
        <v>2792033.72</v>
      </c>
      <c r="P28" s="8">
        <v>90</v>
      </c>
      <c r="Q28" s="8">
        <f t="shared" si="4"/>
        <v>366301.8</v>
      </c>
      <c r="R28" s="8">
        <v>275</v>
      </c>
      <c r="S28" s="8">
        <f t="shared" si="5"/>
        <v>1119255.5</v>
      </c>
      <c r="T28" s="8">
        <f t="shared" si="6"/>
        <v>20350.099999999999</v>
      </c>
      <c r="U28" s="8">
        <f t="shared" si="7"/>
        <v>244201.2</v>
      </c>
      <c r="V28" s="8">
        <v>146.4</v>
      </c>
      <c r="W28" s="8">
        <f t="shared" si="8"/>
        <v>595850.92800000007</v>
      </c>
      <c r="X28" s="8">
        <f t="shared" si="9"/>
        <v>1196585.8799999999</v>
      </c>
      <c r="Y28" s="8">
        <f t="shared" si="10"/>
        <v>358975.76399999997</v>
      </c>
      <c r="Z28" s="8">
        <f t="shared" si="11"/>
        <v>23931.717599999996</v>
      </c>
      <c r="AA28" s="8">
        <f t="shared" si="12"/>
        <v>40700.199999999997</v>
      </c>
      <c r="AB28" s="8">
        <f t="shared" si="13"/>
        <v>40700.199999999997</v>
      </c>
      <c r="AC28" s="8">
        <f t="shared" si="16"/>
        <v>15866891.569599999</v>
      </c>
      <c r="AD28" s="8">
        <f t="shared" si="14"/>
        <v>793344.57847999991</v>
      </c>
      <c r="AE28" s="8">
        <f t="shared" si="15"/>
        <v>1628008</v>
      </c>
      <c r="AF28" s="9">
        <f t="shared" si="20"/>
        <v>18288244.148079999</v>
      </c>
      <c r="AG28" s="11" t="s">
        <v>3</v>
      </c>
      <c r="AH28" s="11" t="s">
        <v>10</v>
      </c>
    </row>
    <row r="29" spans="1:34" x14ac:dyDescent="0.25">
      <c r="A29" s="2">
        <v>25</v>
      </c>
      <c r="B29" s="3" t="s">
        <v>31</v>
      </c>
      <c r="C29" s="3">
        <v>9106683435</v>
      </c>
      <c r="D29" s="4">
        <v>45508</v>
      </c>
      <c r="E29" s="5">
        <v>4069.14</v>
      </c>
      <c r="F29" s="3">
        <v>462001245</v>
      </c>
      <c r="G29" s="6" t="s">
        <v>11</v>
      </c>
      <c r="H29" s="3" t="s">
        <v>25</v>
      </c>
      <c r="I29" s="7">
        <v>3120</v>
      </c>
      <c r="J29" s="8">
        <f t="shared" si="0"/>
        <v>12695716.799999999</v>
      </c>
      <c r="K29" s="8">
        <v>0</v>
      </c>
      <c r="L29" s="8">
        <f t="shared" si="1"/>
        <v>203457</v>
      </c>
      <c r="M29" s="8">
        <f t="shared" si="2"/>
        <v>248217.53999999998</v>
      </c>
      <c r="N29" s="8">
        <v>686</v>
      </c>
      <c r="O29" s="8">
        <f t="shared" si="3"/>
        <v>2791430.04</v>
      </c>
      <c r="P29" s="8">
        <v>45</v>
      </c>
      <c r="Q29" s="8">
        <f t="shared" si="4"/>
        <v>183111.3</v>
      </c>
      <c r="R29" s="8">
        <v>100</v>
      </c>
      <c r="S29" s="8">
        <f t="shared" si="5"/>
        <v>406914</v>
      </c>
      <c r="T29" s="8">
        <f t="shared" si="6"/>
        <v>20345.7</v>
      </c>
      <c r="U29" s="8">
        <f t="shared" si="7"/>
        <v>244148.4</v>
      </c>
      <c r="V29" s="8">
        <v>146.4</v>
      </c>
      <c r="W29" s="8">
        <f t="shared" si="8"/>
        <v>595722.09600000002</v>
      </c>
      <c r="X29" s="8">
        <f t="shared" si="9"/>
        <v>1777400.352</v>
      </c>
      <c r="Y29" s="8">
        <f t="shared" si="10"/>
        <v>533220.10560000001</v>
      </c>
      <c r="Z29" s="8">
        <f t="shared" si="11"/>
        <v>35548.007039999997</v>
      </c>
      <c r="AA29" s="8">
        <f t="shared" si="12"/>
        <v>40691.4</v>
      </c>
      <c r="AB29" s="8">
        <f t="shared" si="13"/>
        <v>40691.4</v>
      </c>
      <c r="AC29" s="8">
        <f t="shared" si="16"/>
        <v>19816614.140639998</v>
      </c>
      <c r="AD29" s="8">
        <f t="shared" si="14"/>
        <v>990830.70703199983</v>
      </c>
      <c r="AE29" s="8">
        <f t="shared" si="15"/>
        <v>1627656</v>
      </c>
      <c r="AF29" s="9">
        <f>(AC29+AD29+AE29)+0.01</f>
        <v>22435100.857671998</v>
      </c>
      <c r="AG29" s="11" t="s">
        <v>28</v>
      </c>
      <c r="AH29" s="11" t="s">
        <v>29</v>
      </c>
    </row>
    <row r="30" spans="1:34" x14ac:dyDescent="0.25">
      <c r="A30" s="2">
        <v>26</v>
      </c>
      <c r="B30" s="3" t="s">
        <v>31</v>
      </c>
      <c r="C30" s="3">
        <v>9106683801</v>
      </c>
      <c r="D30" s="4">
        <v>45508</v>
      </c>
      <c r="E30" s="5">
        <v>4055.78</v>
      </c>
      <c r="F30" s="3">
        <v>462000960</v>
      </c>
      <c r="G30" s="6" t="s">
        <v>11</v>
      </c>
      <c r="H30" s="3" t="s">
        <v>9</v>
      </c>
      <c r="I30" s="7">
        <v>2100</v>
      </c>
      <c r="J30" s="8">
        <f t="shared" si="0"/>
        <v>8517138</v>
      </c>
      <c r="K30" s="8">
        <f>17*E30</f>
        <v>68948.260000000009</v>
      </c>
      <c r="L30" s="8">
        <f t="shared" si="1"/>
        <v>202789</v>
      </c>
      <c r="M30" s="8">
        <f t="shared" si="2"/>
        <v>247402.58000000002</v>
      </c>
      <c r="N30" s="8">
        <v>686</v>
      </c>
      <c r="O30" s="8">
        <f t="shared" si="3"/>
        <v>2782265.08</v>
      </c>
      <c r="P30" s="8">
        <v>90</v>
      </c>
      <c r="Q30" s="8">
        <f t="shared" si="4"/>
        <v>365020.2</v>
      </c>
      <c r="R30" s="8">
        <v>275</v>
      </c>
      <c r="S30" s="8">
        <f t="shared" si="5"/>
        <v>1115339.5</v>
      </c>
      <c r="T30" s="8">
        <f t="shared" si="6"/>
        <v>20278.900000000001</v>
      </c>
      <c r="U30" s="8">
        <f t="shared" si="7"/>
        <v>243346.80000000002</v>
      </c>
      <c r="V30" s="8">
        <v>146.4</v>
      </c>
      <c r="W30" s="8">
        <f t="shared" si="8"/>
        <v>593766.19200000004</v>
      </c>
      <c r="X30" s="8">
        <f t="shared" si="9"/>
        <v>1192399.32</v>
      </c>
      <c r="Y30" s="8">
        <f t="shared" si="10"/>
        <v>357719.79600000003</v>
      </c>
      <c r="Z30" s="8">
        <f t="shared" si="11"/>
        <v>23847.986400000002</v>
      </c>
      <c r="AA30" s="8">
        <f t="shared" si="12"/>
        <v>40557.800000000003</v>
      </c>
      <c r="AB30" s="8">
        <f t="shared" si="13"/>
        <v>40557.800000000003</v>
      </c>
      <c r="AC30" s="8">
        <f t="shared" si="16"/>
        <v>15811377.214400003</v>
      </c>
      <c r="AD30" s="8">
        <f t="shared" si="14"/>
        <v>790568.86072000011</v>
      </c>
      <c r="AE30" s="8">
        <f t="shared" si="15"/>
        <v>1622312</v>
      </c>
      <c r="AF30" s="9">
        <f t="shared" ref="AF30:AF31" si="21">(AC30+AD30+AE30)</f>
        <v>18224258.075120002</v>
      </c>
      <c r="AG30" s="11" t="s">
        <v>3</v>
      </c>
      <c r="AH30" s="11" t="s">
        <v>10</v>
      </c>
    </row>
    <row r="31" spans="1:34" x14ac:dyDescent="0.25">
      <c r="A31" s="2">
        <v>27</v>
      </c>
      <c r="B31" s="3" t="s">
        <v>31</v>
      </c>
      <c r="C31" s="3">
        <v>9106684234</v>
      </c>
      <c r="D31" s="4">
        <v>45509</v>
      </c>
      <c r="E31" s="5">
        <v>4015.94</v>
      </c>
      <c r="F31" s="3">
        <v>462000345</v>
      </c>
      <c r="G31" s="6" t="s">
        <v>12</v>
      </c>
      <c r="H31" s="3" t="s">
        <v>14</v>
      </c>
      <c r="I31" s="7">
        <v>3708</v>
      </c>
      <c r="J31" s="8">
        <f t="shared" si="0"/>
        <v>14891105.52</v>
      </c>
      <c r="K31" s="8">
        <v>0</v>
      </c>
      <c r="L31" s="8">
        <f t="shared" si="1"/>
        <v>200797</v>
      </c>
      <c r="M31" s="8">
        <f t="shared" si="2"/>
        <v>244972.34</v>
      </c>
      <c r="N31" s="8">
        <v>686</v>
      </c>
      <c r="O31" s="8">
        <f t="shared" si="3"/>
        <v>2754934.84</v>
      </c>
      <c r="P31" s="8">
        <v>151.88</v>
      </c>
      <c r="Q31" s="8">
        <f t="shared" si="4"/>
        <v>609940.96719999996</v>
      </c>
      <c r="R31" s="8">
        <v>0</v>
      </c>
      <c r="S31" s="8">
        <f t="shared" si="5"/>
        <v>0</v>
      </c>
      <c r="T31" s="8">
        <f t="shared" si="6"/>
        <v>20079.7</v>
      </c>
      <c r="U31" s="8">
        <f t="shared" si="7"/>
        <v>240956.4</v>
      </c>
      <c r="V31" s="8">
        <v>146.4</v>
      </c>
      <c r="W31" s="8">
        <f t="shared" si="8"/>
        <v>587933.61600000004</v>
      </c>
      <c r="X31" s="8">
        <f t="shared" si="9"/>
        <v>2084754.7727999999</v>
      </c>
      <c r="Y31" s="8">
        <f t="shared" si="10"/>
        <v>625426.43183999998</v>
      </c>
      <c r="Z31" s="8">
        <f t="shared" si="11"/>
        <v>41695.095455999995</v>
      </c>
      <c r="AA31" s="8">
        <f t="shared" si="12"/>
        <v>40159.4</v>
      </c>
      <c r="AB31" s="8">
        <f t="shared" si="13"/>
        <v>40159.4</v>
      </c>
      <c r="AC31" s="8">
        <f t="shared" si="16"/>
        <v>22382915.483295992</v>
      </c>
      <c r="AD31" s="8">
        <f t="shared" si="14"/>
        <v>1119145.7741647996</v>
      </c>
      <c r="AE31" s="8">
        <f t="shared" si="15"/>
        <v>1606376</v>
      </c>
      <c r="AF31" s="9">
        <f t="shared" si="21"/>
        <v>25108437.257460792</v>
      </c>
      <c r="AG31" s="11" t="s">
        <v>15</v>
      </c>
      <c r="AH31" s="11" t="s">
        <v>16</v>
      </c>
    </row>
    <row r="32" spans="1:34" x14ac:dyDescent="0.25">
      <c r="A32" s="2">
        <v>28</v>
      </c>
      <c r="B32" s="3" t="s">
        <v>31</v>
      </c>
      <c r="C32" s="3">
        <v>9106685725</v>
      </c>
      <c r="D32" s="4">
        <v>45511</v>
      </c>
      <c r="E32" s="5">
        <v>4011.56</v>
      </c>
      <c r="F32" s="3">
        <v>262000355</v>
      </c>
      <c r="G32" s="6" t="s">
        <v>17</v>
      </c>
      <c r="H32" s="3" t="s">
        <v>9</v>
      </c>
      <c r="I32" s="7">
        <v>2100</v>
      </c>
      <c r="J32" s="8">
        <f t="shared" si="0"/>
        <v>8424276</v>
      </c>
      <c r="K32" s="8">
        <f>17*E32</f>
        <v>68196.52</v>
      </c>
      <c r="L32" s="8">
        <f t="shared" si="1"/>
        <v>200578</v>
      </c>
      <c r="M32" s="8">
        <f t="shared" si="2"/>
        <v>244705.16</v>
      </c>
      <c r="N32" s="8">
        <v>686</v>
      </c>
      <c r="O32" s="8">
        <f t="shared" si="3"/>
        <v>2751930.16</v>
      </c>
      <c r="P32" s="8">
        <v>90</v>
      </c>
      <c r="Q32" s="8">
        <f t="shared" si="4"/>
        <v>361040.4</v>
      </c>
      <c r="R32" s="8">
        <v>275</v>
      </c>
      <c r="S32" s="8">
        <f t="shared" si="5"/>
        <v>1103179</v>
      </c>
      <c r="T32" s="8">
        <f t="shared" si="6"/>
        <v>20057.8</v>
      </c>
      <c r="U32" s="8">
        <f t="shared" si="7"/>
        <v>240693.6</v>
      </c>
      <c r="V32" s="8">
        <v>146.4</v>
      </c>
      <c r="W32" s="8">
        <f t="shared" si="8"/>
        <v>587292.38399999996</v>
      </c>
      <c r="X32" s="8">
        <f t="shared" si="9"/>
        <v>1179398.6399999999</v>
      </c>
      <c r="Y32" s="8">
        <f t="shared" si="10"/>
        <v>353819.59199999995</v>
      </c>
      <c r="Z32" s="8">
        <f t="shared" si="11"/>
        <v>23587.9728</v>
      </c>
      <c r="AA32" s="8">
        <f t="shared" si="12"/>
        <v>40115.599999999999</v>
      </c>
      <c r="AB32" s="8">
        <f t="shared" si="13"/>
        <v>40115.599999999999</v>
      </c>
      <c r="AC32" s="8">
        <f t="shared" si="16"/>
        <v>15638986.4288</v>
      </c>
      <c r="AD32" s="8">
        <f t="shared" si="14"/>
        <v>781949.32143999997</v>
      </c>
      <c r="AE32" s="8">
        <f t="shared" si="15"/>
        <v>1604624</v>
      </c>
      <c r="AF32" s="9">
        <f>(AC32+AD32+AE32)-0.01</f>
        <v>18025559.740239996</v>
      </c>
      <c r="AG32" s="11" t="s">
        <v>3</v>
      </c>
      <c r="AH32" s="11" t="s">
        <v>10</v>
      </c>
    </row>
    <row r="33" spans="1:34" x14ac:dyDescent="0.25">
      <c r="A33" s="2">
        <v>29</v>
      </c>
      <c r="B33" s="3" t="s">
        <v>31</v>
      </c>
      <c r="C33" s="3">
        <v>9106685810</v>
      </c>
      <c r="D33" s="4">
        <v>45511</v>
      </c>
      <c r="E33" s="5">
        <v>4009.18</v>
      </c>
      <c r="F33" s="3">
        <v>462000966</v>
      </c>
      <c r="G33" s="6" t="s">
        <v>17</v>
      </c>
      <c r="H33" s="3" t="s">
        <v>32</v>
      </c>
      <c r="I33" s="7">
        <v>2136</v>
      </c>
      <c r="J33" s="8">
        <f t="shared" si="0"/>
        <v>8563608.4800000004</v>
      </c>
      <c r="K33" s="8">
        <f>17*E33</f>
        <v>68156.06</v>
      </c>
      <c r="L33" s="8">
        <f t="shared" si="1"/>
        <v>200459</v>
      </c>
      <c r="M33" s="8">
        <f t="shared" si="2"/>
        <v>244559.97999999998</v>
      </c>
      <c r="N33" s="8">
        <v>686</v>
      </c>
      <c r="O33" s="8">
        <f t="shared" si="3"/>
        <v>2750297.48</v>
      </c>
      <c r="P33" s="8">
        <v>90</v>
      </c>
      <c r="Q33" s="8">
        <f t="shared" si="4"/>
        <v>360826.2</v>
      </c>
      <c r="R33" s="8">
        <v>275</v>
      </c>
      <c r="S33" s="8">
        <f t="shared" si="5"/>
        <v>1102524.5</v>
      </c>
      <c r="T33" s="8">
        <f t="shared" si="6"/>
        <v>20045.899999999998</v>
      </c>
      <c r="U33" s="8">
        <f t="shared" si="7"/>
        <v>240550.8</v>
      </c>
      <c r="V33" s="8">
        <v>146.4</v>
      </c>
      <c r="W33" s="8">
        <f t="shared" si="8"/>
        <v>586943.95200000005</v>
      </c>
      <c r="X33" s="8">
        <f t="shared" si="9"/>
        <v>1198905.1872</v>
      </c>
      <c r="Y33" s="8">
        <f t="shared" si="10"/>
        <v>359671.55616000004</v>
      </c>
      <c r="Z33" s="8">
        <f t="shared" si="11"/>
        <v>23978.103744</v>
      </c>
      <c r="AA33" s="8">
        <f t="shared" si="12"/>
        <v>40091.799999999996</v>
      </c>
      <c r="AB33" s="8">
        <f t="shared" si="13"/>
        <v>40091.799999999996</v>
      </c>
      <c r="AC33" s="8">
        <f t="shared" si="16"/>
        <v>15800710.799104003</v>
      </c>
      <c r="AD33" s="8">
        <f t="shared" si="14"/>
        <v>790035.53995520016</v>
      </c>
      <c r="AE33" s="8">
        <f t="shared" si="15"/>
        <v>1603672</v>
      </c>
      <c r="AF33" s="9">
        <f t="shared" ref="AF33:AF37" si="22">(AC33+AD33+AE33)</f>
        <v>18194418.339059204</v>
      </c>
      <c r="AG33" s="11" t="s">
        <v>3</v>
      </c>
      <c r="AH33" s="11" t="s">
        <v>10</v>
      </c>
    </row>
    <row r="34" spans="1:34" x14ac:dyDescent="0.25">
      <c r="A34" s="2">
        <v>30</v>
      </c>
      <c r="B34" s="3" t="s">
        <v>31</v>
      </c>
      <c r="C34" s="3">
        <v>9106687065</v>
      </c>
      <c r="D34" s="4">
        <v>45513</v>
      </c>
      <c r="E34" s="5">
        <v>3981.32</v>
      </c>
      <c r="F34" s="3">
        <v>462001861</v>
      </c>
      <c r="G34" s="6" t="s">
        <v>19</v>
      </c>
      <c r="H34" s="3" t="s">
        <v>22</v>
      </c>
      <c r="I34" s="7">
        <v>4692</v>
      </c>
      <c r="J34" s="8">
        <f t="shared" si="0"/>
        <v>18680353.440000001</v>
      </c>
      <c r="K34" s="8">
        <v>0</v>
      </c>
      <c r="L34" s="8">
        <f t="shared" si="1"/>
        <v>199066</v>
      </c>
      <c r="M34" s="8">
        <f t="shared" si="2"/>
        <v>242860.52000000002</v>
      </c>
      <c r="N34" s="8">
        <v>686</v>
      </c>
      <c r="O34" s="8">
        <f t="shared" si="3"/>
        <v>2731185.52</v>
      </c>
      <c r="P34" s="8">
        <v>106.22</v>
      </c>
      <c r="Q34" s="8">
        <f t="shared" si="4"/>
        <v>422895.81040000002</v>
      </c>
      <c r="R34" s="8">
        <v>0</v>
      </c>
      <c r="S34" s="8">
        <f t="shared" si="5"/>
        <v>0</v>
      </c>
      <c r="T34" s="8">
        <f t="shared" si="6"/>
        <v>19906.600000000002</v>
      </c>
      <c r="U34" s="8">
        <f t="shared" si="7"/>
        <v>238879.2</v>
      </c>
      <c r="V34" s="8">
        <v>146.4</v>
      </c>
      <c r="W34" s="8">
        <f t="shared" si="8"/>
        <v>582865.24800000002</v>
      </c>
      <c r="X34" s="8">
        <f t="shared" si="9"/>
        <v>2615249.4816000001</v>
      </c>
      <c r="Y34" s="8">
        <f t="shared" si="10"/>
        <v>784574.84447999997</v>
      </c>
      <c r="Z34" s="8">
        <f t="shared" si="11"/>
        <v>52304.989632000004</v>
      </c>
      <c r="AA34" s="8">
        <f t="shared" si="12"/>
        <v>39813.200000000004</v>
      </c>
      <c r="AB34" s="8">
        <f t="shared" si="13"/>
        <v>39813.200000000004</v>
      </c>
      <c r="AC34" s="8">
        <f t="shared" si="16"/>
        <v>26649768.054112002</v>
      </c>
      <c r="AD34" s="8">
        <f t="shared" si="14"/>
        <v>1332488.4027056</v>
      </c>
      <c r="AE34" s="8">
        <f t="shared" si="15"/>
        <v>1592528</v>
      </c>
      <c r="AF34" s="9">
        <f>(AC34+AD34+AE34)-0.01</f>
        <v>29574784.446817599</v>
      </c>
      <c r="AG34" s="11" t="s">
        <v>28</v>
      </c>
      <c r="AH34" s="11" t="s">
        <v>33</v>
      </c>
    </row>
    <row r="35" spans="1:34" x14ac:dyDescent="0.25">
      <c r="A35" s="2">
        <v>31</v>
      </c>
      <c r="B35" s="3" t="s">
        <v>31</v>
      </c>
      <c r="C35" s="3">
        <v>9106687178</v>
      </c>
      <c r="D35" s="4">
        <v>45513</v>
      </c>
      <c r="E35" s="5">
        <v>4045.62</v>
      </c>
      <c r="F35" s="3">
        <v>262000356</v>
      </c>
      <c r="G35" s="6" t="s">
        <v>19</v>
      </c>
      <c r="H35" s="3" t="s">
        <v>9</v>
      </c>
      <c r="I35" s="7">
        <v>2100</v>
      </c>
      <c r="J35" s="8">
        <f t="shared" si="0"/>
        <v>8495802</v>
      </c>
      <c r="K35" s="8">
        <f>17*E35</f>
        <v>68775.539999999994</v>
      </c>
      <c r="L35" s="8">
        <f t="shared" si="1"/>
        <v>202281</v>
      </c>
      <c r="M35" s="8">
        <f t="shared" si="2"/>
        <v>246782.82</v>
      </c>
      <c r="N35" s="8">
        <v>686</v>
      </c>
      <c r="O35" s="8">
        <f t="shared" si="3"/>
        <v>2775295.32</v>
      </c>
      <c r="P35" s="8">
        <v>90</v>
      </c>
      <c r="Q35" s="8">
        <f t="shared" si="4"/>
        <v>364105.8</v>
      </c>
      <c r="R35" s="8">
        <v>275</v>
      </c>
      <c r="S35" s="8">
        <f t="shared" si="5"/>
        <v>1112545.5</v>
      </c>
      <c r="T35" s="8">
        <f t="shared" si="6"/>
        <v>20228.099999999999</v>
      </c>
      <c r="U35" s="8">
        <f t="shared" si="7"/>
        <v>242737.19999999998</v>
      </c>
      <c r="V35" s="8">
        <v>146.4</v>
      </c>
      <c r="W35" s="8">
        <f t="shared" si="8"/>
        <v>592278.76800000004</v>
      </c>
      <c r="X35" s="8">
        <f t="shared" si="9"/>
        <v>1189412.28</v>
      </c>
      <c r="Y35" s="8">
        <f t="shared" si="10"/>
        <v>356823.68400000001</v>
      </c>
      <c r="Z35" s="8">
        <f t="shared" si="11"/>
        <v>23788.245600000002</v>
      </c>
      <c r="AA35" s="8">
        <f t="shared" si="12"/>
        <v>40456.199999999997</v>
      </c>
      <c r="AB35" s="8">
        <f t="shared" si="13"/>
        <v>40456.199999999997</v>
      </c>
      <c r="AC35" s="8">
        <f t="shared" si="16"/>
        <v>15771768.657599997</v>
      </c>
      <c r="AD35" s="8">
        <f t="shared" si="14"/>
        <v>788588.43287999986</v>
      </c>
      <c r="AE35" s="8">
        <f t="shared" si="15"/>
        <v>1618248</v>
      </c>
      <c r="AF35" s="9">
        <f t="shared" si="22"/>
        <v>18178605.090479996</v>
      </c>
      <c r="AG35" s="11" t="s">
        <v>3</v>
      </c>
      <c r="AH35" s="11" t="s">
        <v>10</v>
      </c>
    </row>
    <row r="36" spans="1:34" x14ac:dyDescent="0.25">
      <c r="A36" s="2">
        <v>32</v>
      </c>
      <c r="B36" s="3" t="s">
        <v>31</v>
      </c>
      <c r="C36" s="3">
        <v>9106688496</v>
      </c>
      <c r="D36" s="4">
        <v>45514</v>
      </c>
      <c r="E36" s="5">
        <v>3988.38</v>
      </c>
      <c r="F36" s="3">
        <v>462000069</v>
      </c>
      <c r="G36" s="6" t="s">
        <v>20</v>
      </c>
      <c r="H36" s="3" t="s">
        <v>14</v>
      </c>
      <c r="I36" s="7">
        <v>3708</v>
      </c>
      <c r="J36" s="8">
        <f t="shared" si="0"/>
        <v>14788913.040000001</v>
      </c>
      <c r="K36" s="8">
        <f>17*E36</f>
        <v>67802.460000000006</v>
      </c>
      <c r="L36" s="8">
        <f t="shared" si="1"/>
        <v>199419</v>
      </c>
      <c r="M36" s="8">
        <f t="shared" si="2"/>
        <v>243291.18</v>
      </c>
      <c r="N36" s="8">
        <v>686</v>
      </c>
      <c r="O36" s="8">
        <f t="shared" si="3"/>
        <v>2736028.68</v>
      </c>
      <c r="P36" s="8">
        <v>46.98</v>
      </c>
      <c r="Q36" s="8">
        <f t="shared" si="4"/>
        <v>187374.09239999999</v>
      </c>
      <c r="R36" s="8">
        <v>0</v>
      </c>
      <c r="S36" s="8">
        <f t="shared" si="5"/>
        <v>0</v>
      </c>
      <c r="T36" s="8">
        <f t="shared" si="6"/>
        <v>19941.900000000001</v>
      </c>
      <c r="U36" s="8">
        <f t="shared" si="7"/>
        <v>239302.80000000002</v>
      </c>
      <c r="V36" s="8">
        <v>146.4</v>
      </c>
      <c r="W36" s="8">
        <f t="shared" si="8"/>
        <v>583898.83200000005</v>
      </c>
      <c r="X36" s="8">
        <f t="shared" si="9"/>
        <v>2070447.8256000001</v>
      </c>
      <c r="Y36" s="8">
        <f t="shared" si="10"/>
        <v>621134.34768000012</v>
      </c>
      <c r="Z36" s="8">
        <f t="shared" si="11"/>
        <v>41408.956512000004</v>
      </c>
      <c r="AA36" s="8">
        <f t="shared" si="12"/>
        <v>39883.800000000003</v>
      </c>
      <c r="AB36" s="8">
        <f t="shared" si="13"/>
        <v>39883.800000000003</v>
      </c>
      <c r="AC36" s="8">
        <f t="shared" si="16"/>
        <v>21878730.714192003</v>
      </c>
      <c r="AD36" s="8">
        <f t="shared" si="14"/>
        <v>1093936.5357096002</v>
      </c>
      <c r="AE36" s="8">
        <f t="shared" si="15"/>
        <v>1595352</v>
      </c>
      <c r="AF36" s="9">
        <f>(AC36+AD36+AE36)+0.01</f>
        <v>24568019.259901606</v>
      </c>
      <c r="AG36" s="11" t="s">
        <v>34</v>
      </c>
      <c r="AH36" s="11" t="s">
        <v>35</v>
      </c>
    </row>
    <row r="37" spans="1:34" x14ac:dyDescent="0.25">
      <c r="A37" s="2">
        <v>33</v>
      </c>
      <c r="B37" s="3" t="s">
        <v>31</v>
      </c>
      <c r="C37" s="3">
        <v>9106685161</v>
      </c>
      <c r="D37" s="4">
        <v>45510</v>
      </c>
      <c r="E37" s="5">
        <v>4041.04</v>
      </c>
      <c r="F37" s="3">
        <v>462000963</v>
      </c>
      <c r="G37" s="6" t="s">
        <v>13</v>
      </c>
      <c r="H37" s="3" t="s">
        <v>32</v>
      </c>
      <c r="I37" s="7">
        <v>2136</v>
      </c>
      <c r="J37" s="8">
        <f t="shared" ref="J37:J68" si="23">E37*I37</f>
        <v>8631661.4399999995</v>
      </c>
      <c r="K37" s="8">
        <f>17*E37</f>
        <v>68697.679999999993</v>
      </c>
      <c r="L37" s="8">
        <f t="shared" ref="L37:L68" si="24">E37*50</f>
        <v>202052</v>
      </c>
      <c r="M37" s="8">
        <f t="shared" ref="M37:M68" si="25">E37*61</f>
        <v>246503.44</v>
      </c>
      <c r="N37" s="8">
        <v>686</v>
      </c>
      <c r="O37" s="8">
        <f t="shared" ref="O37:O68" si="26">E37*N37</f>
        <v>2772153.44</v>
      </c>
      <c r="P37" s="8">
        <v>90</v>
      </c>
      <c r="Q37" s="8">
        <f t="shared" ref="Q37:Q68" si="27">P37*E37</f>
        <v>363693.6</v>
      </c>
      <c r="R37" s="8">
        <v>275</v>
      </c>
      <c r="S37" s="8">
        <f t="shared" ref="S37:S68" si="28">E37*R37</f>
        <v>1111286</v>
      </c>
      <c r="T37" s="8">
        <f t="shared" ref="T37:T68" si="29">E37*5</f>
        <v>20205.2</v>
      </c>
      <c r="U37" s="8">
        <f t="shared" ref="U37:U68" si="30">E37*60</f>
        <v>242462.4</v>
      </c>
      <c r="V37" s="8">
        <v>146.4</v>
      </c>
      <c r="W37" s="8">
        <f t="shared" ref="W37:W68" si="31">E37*V37</f>
        <v>591608.25600000005</v>
      </c>
      <c r="X37" s="8">
        <f t="shared" si="9"/>
        <v>1208432.6015999999</v>
      </c>
      <c r="Y37" s="8">
        <f t="shared" si="10"/>
        <v>362529.78048000002</v>
      </c>
      <c r="Z37" s="8">
        <f t="shared" si="11"/>
        <v>24168.652031999998</v>
      </c>
      <c r="AA37" s="8">
        <f t="shared" ref="AA37:AA68" si="32">E37*10</f>
        <v>40410.400000000001</v>
      </c>
      <c r="AB37" s="8">
        <f t="shared" ref="AB37:AB68" si="33">E37*10</f>
        <v>40410.400000000001</v>
      </c>
      <c r="AC37" s="8">
        <f t="shared" si="16"/>
        <v>15926275.290111996</v>
      </c>
      <c r="AD37" s="8">
        <f t="shared" si="14"/>
        <v>796313.76450559974</v>
      </c>
      <c r="AE37" s="8">
        <f t="shared" ref="AE37:AE68" si="34">E37*400</f>
        <v>1616416</v>
      </c>
      <c r="AF37" s="9">
        <f t="shared" si="22"/>
        <v>18339005.054617599</v>
      </c>
      <c r="AG37" s="11" t="s">
        <v>3</v>
      </c>
      <c r="AH37" s="11" t="s">
        <v>10</v>
      </c>
    </row>
    <row r="38" spans="1:34" x14ac:dyDescent="0.25">
      <c r="A38" s="2">
        <v>34</v>
      </c>
      <c r="B38" s="3" t="s">
        <v>0</v>
      </c>
      <c r="C38" s="3">
        <v>9106688123</v>
      </c>
      <c r="D38" s="4">
        <v>45515</v>
      </c>
      <c r="E38" s="5">
        <v>3979.8</v>
      </c>
      <c r="F38" s="3">
        <v>441000166</v>
      </c>
      <c r="G38" s="6" t="s">
        <v>36</v>
      </c>
      <c r="H38" s="3" t="s">
        <v>14</v>
      </c>
      <c r="I38" s="7">
        <v>3708</v>
      </c>
      <c r="J38" s="8">
        <f t="shared" si="23"/>
        <v>14757098.4</v>
      </c>
      <c r="K38" s="8">
        <v>0</v>
      </c>
      <c r="L38" s="8">
        <f t="shared" si="24"/>
        <v>198990</v>
      </c>
      <c r="M38" s="8">
        <f t="shared" si="25"/>
        <v>242767.80000000002</v>
      </c>
      <c r="N38" s="8">
        <v>686</v>
      </c>
      <c r="O38" s="8">
        <f t="shared" si="26"/>
        <v>2730142.8000000003</v>
      </c>
      <c r="P38" s="8">
        <v>151.86000000000001</v>
      </c>
      <c r="Q38" s="8">
        <f t="shared" si="27"/>
        <v>604372.42800000007</v>
      </c>
      <c r="R38" s="8">
        <v>0</v>
      </c>
      <c r="S38" s="8">
        <f t="shared" si="28"/>
        <v>0</v>
      </c>
      <c r="T38" s="8">
        <f t="shared" si="29"/>
        <v>19899</v>
      </c>
      <c r="U38" s="8">
        <f t="shared" si="30"/>
        <v>238788</v>
      </c>
      <c r="V38" s="8">
        <v>146.4</v>
      </c>
      <c r="W38" s="8">
        <f t="shared" si="31"/>
        <v>582642.72000000009</v>
      </c>
      <c r="X38" s="8">
        <f t="shared" si="9"/>
        <v>2065993.7759999998</v>
      </c>
      <c r="Y38" s="8">
        <f t="shared" si="10"/>
        <v>619798.1327999999</v>
      </c>
      <c r="Z38" s="8">
        <f t="shared" si="11"/>
        <v>41319.875519999994</v>
      </c>
      <c r="AA38" s="8">
        <f t="shared" si="32"/>
        <v>39798</v>
      </c>
      <c r="AB38" s="8">
        <f t="shared" si="33"/>
        <v>39798</v>
      </c>
      <c r="AC38" s="8">
        <f>J38+K38+L38+M38+O38+Q38+S38+T38+U38+W38+X38+Y38+Z38+AA38+AB38</f>
        <v>22181408.932319999</v>
      </c>
      <c r="AD38" s="8">
        <f t="shared" si="14"/>
        <v>1109070.446616</v>
      </c>
      <c r="AE38" s="8">
        <f t="shared" si="34"/>
        <v>1591920</v>
      </c>
      <c r="AF38" s="9">
        <f>(AC38+AD38+AE38)+0.01</f>
        <v>24882399.388936002</v>
      </c>
      <c r="AG38" s="11" t="s">
        <v>15</v>
      </c>
      <c r="AH38" s="11" t="s">
        <v>16</v>
      </c>
    </row>
    <row r="39" spans="1:34" x14ac:dyDescent="0.25">
      <c r="A39" s="2">
        <v>35</v>
      </c>
      <c r="B39" s="3" t="s">
        <v>0</v>
      </c>
      <c r="C39" s="3">
        <v>9106688550</v>
      </c>
      <c r="D39" s="4">
        <v>45516</v>
      </c>
      <c r="E39" s="5">
        <v>3968.68</v>
      </c>
      <c r="F39" s="3">
        <v>461001145</v>
      </c>
      <c r="G39" s="6" t="s">
        <v>37</v>
      </c>
      <c r="H39" s="3" t="s">
        <v>14</v>
      </c>
      <c r="I39" s="7">
        <v>3708</v>
      </c>
      <c r="J39" s="8">
        <f t="shared" si="23"/>
        <v>14715865.439999999</v>
      </c>
      <c r="K39" s="8">
        <v>0</v>
      </c>
      <c r="L39" s="8">
        <f t="shared" si="24"/>
        <v>198434</v>
      </c>
      <c r="M39" s="8">
        <f t="shared" si="25"/>
        <v>242089.47999999998</v>
      </c>
      <c r="N39" s="8">
        <v>686</v>
      </c>
      <c r="O39" s="8">
        <f t="shared" si="26"/>
        <v>2722514.48</v>
      </c>
      <c r="P39" s="8">
        <v>151.88</v>
      </c>
      <c r="Q39" s="8">
        <f t="shared" si="27"/>
        <v>602763.11839999992</v>
      </c>
      <c r="R39" s="8">
        <v>0</v>
      </c>
      <c r="S39" s="8">
        <f t="shared" si="28"/>
        <v>0</v>
      </c>
      <c r="T39" s="8">
        <f t="shared" si="29"/>
        <v>19843.399999999998</v>
      </c>
      <c r="U39" s="8">
        <f t="shared" si="30"/>
        <v>238120.8</v>
      </c>
      <c r="V39" s="8">
        <v>146.4</v>
      </c>
      <c r="W39" s="8">
        <f t="shared" si="31"/>
        <v>581014.75199999998</v>
      </c>
      <c r="X39" s="8">
        <f t="shared" si="9"/>
        <v>2060221.1616</v>
      </c>
      <c r="Y39" s="8">
        <f t="shared" si="10"/>
        <v>618066.34847999993</v>
      </c>
      <c r="Z39" s="8">
        <f t="shared" si="11"/>
        <v>41204.423232000001</v>
      </c>
      <c r="AA39" s="8">
        <f t="shared" si="32"/>
        <v>39686.799999999996</v>
      </c>
      <c r="AB39" s="8">
        <f t="shared" si="33"/>
        <v>39686.799999999996</v>
      </c>
      <c r="AC39" s="8">
        <f t="shared" ref="AC39:AC62" si="35">J39+K39+L39+M39+O39+Q39+S39+T39+U39+W39+X39+Y39+Z39+AA39+AB39</f>
        <v>22119511.003712002</v>
      </c>
      <c r="AD39" s="8">
        <f t="shared" si="14"/>
        <v>1105975.5501856001</v>
      </c>
      <c r="AE39" s="8">
        <f t="shared" si="34"/>
        <v>1587472</v>
      </c>
      <c r="AF39" s="9">
        <f t="shared" ref="AF39:AF53" si="36">(AC39+AD39+AE39)</f>
        <v>24812958.553897601</v>
      </c>
      <c r="AG39" s="11" t="s">
        <v>15</v>
      </c>
      <c r="AH39" s="11" t="s">
        <v>16</v>
      </c>
    </row>
    <row r="40" spans="1:34" x14ac:dyDescent="0.25">
      <c r="A40" s="2">
        <v>36</v>
      </c>
      <c r="B40" s="3" t="s">
        <v>0</v>
      </c>
      <c r="C40" s="3">
        <v>9106689054</v>
      </c>
      <c r="D40" s="4">
        <v>45516</v>
      </c>
      <c r="E40" s="5">
        <v>4062.8</v>
      </c>
      <c r="F40" s="3">
        <v>461001146</v>
      </c>
      <c r="G40" s="6" t="s">
        <v>37</v>
      </c>
      <c r="H40" s="3" t="s">
        <v>14</v>
      </c>
      <c r="I40" s="7">
        <v>3708</v>
      </c>
      <c r="J40" s="8">
        <f t="shared" si="23"/>
        <v>15064862.4</v>
      </c>
      <c r="K40" s="8">
        <v>0</v>
      </c>
      <c r="L40" s="8">
        <f t="shared" si="24"/>
        <v>203140</v>
      </c>
      <c r="M40" s="8">
        <f t="shared" si="25"/>
        <v>247830.80000000002</v>
      </c>
      <c r="N40" s="8">
        <v>686</v>
      </c>
      <c r="O40" s="8">
        <f t="shared" si="26"/>
        <v>2787080.8000000003</v>
      </c>
      <c r="P40" s="8">
        <v>151.88</v>
      </c>
      <c r="Q40" s="8">
        <f t="shared" si="27"/>
        <v>617058.06400000001</v>
      </c>
      <c r="R40" s="8">
        <v>0</v>
      </c>
      <c r="S40" s="8">
        <f t="shared" si="28"/>
        <v>0</v>
      </c>
      <c r="T40" s="8">
        <f t="shared" si="29"/>
        <v>20314</v>
      </c>
      <c r="U40" s="8">
        <f t="shared" si="30"/>
        <v>243768</v>
      </c>
      <c r="V40" s="8">
        <v>146.4</v>
      </c>
      <c r="W40" s="8">
        <f t="shared" si="31"/>
        <v>594793.92000000004</v>
      </c>
      <c r="X40" s="8">
        <f t="shared" si="9"/>
        <v>2109080.736</v>
      </c>
      <c r="Y40" s="8">
        <f t="shared" si="10"/>
        <v>632724.22080000001</v>
      </c>
      <c r="Z40" s="8">
        <f t="shared" si="11"/>
        <v>42181.614719999998</v>
      </c>
      <c r="AA40" s="8">
        <f t="shared" si="32"/>
        <v>40628</v>
      </c>
      <c r="AB40" s="8">
        <f t="shared" si="33"/>
        <v>40628</v>
      </c>
      <c r="AC40" s="8">
        <f t="shared" si="35"/>
        <v>22644090.555520006</v>
      </c>
      <c r="AD40" s="8">
        <f t="shared" si="14"/>
        <v>1132204.5277760001</v>
      </c>
      <c r="AE40" s="8">
        <f t="shared" si="34"/>
        <v>1625120</v>
      </c>
      <c r="AF40" s="9">
        <f t="shared" si="36"/>
        <v>25401415.083296005</v>
      </c>
      <c r="AG40" s="11" t="s">
        <v>15</v>
      </c>
      <c r="AH40" s="11" t="s">
        <v>16</v>
      </c>
    </row>
    <row r="41" spans="1:34" x14ac:dyDescent="0.25">
      <c r="A41" s="2">
        <v>37</v>
      </c>
      <c r="B41" s="3" t="s">
        <v>0</v>
      </c>
      <c r="C41" s="3">
        <v>9106689824</v>
      </c>
      <c r="D41" s="4">
        <v>45517</v>
      </c>
      <c r="E41" s="5">
        <v>4052.26</v>
      </c>
      <c r="F41" s="3">
        <v>461001147</v>
      </c>
      <c r="G41" s="6" t="s">
        <v>38</v>
      </c>
      <c r="H41" s="3" t="s">
        <v>14</v>
      </c>
      <c r="I41" s="7">
        <v>3708</v>
      </c>
      <c r="J41" s="8">
        <f t="shared" si="23"/>
        <v>15025780.08</v>
      </c>
      <c r="K41" s="8">
        <v>0</v>
      </c>
      <c r="L41" s="8">
        <f t="shared" si="24"/>
        <v>202613</v>
      </c>
      <c r="M41" s="8">
        <f t="shared" si="25"/>
        <v>247187.86000000002</v>
      </c>
      <c r="N41" s="8">
        <v>686</v>
      </c>
      <c r="O41" s="8">
        <f t="shared" si="26"/>
        <v>2779850.3600000003</v>
      </c>
      <c r="P41" s="8">
        <v>151.83000000000001</v>
      </c>
      <c r="Q41" s="8">
        <f t="shared" si="27"/>
        <v>615254.63580000005</v>
      </c>
      <c r="R41" s="8">
        <v>0</v>
      </c>
      <c r="S41" s="8">
        <f t="shared" si="28"/>
        <v>0</v>
      </c>
      <c r="T41" s="8">
        <f t="shared" si="29"/>
        <v>20261.300000000003</v>
      </c>
      <c r="U41" s="8">
        <f t="shared" si="30"/>
        <v>243135.6</v>
      </c>
      <c r="V41" s="8">
        <v>146.4</v>
      </c>
      <c r="W41" s="8">
        <f t="shared" si="31"/>
        <v>593250.86400000006</v>
      </c>
      <c r="X41" s="8">
        <f t="shared" si="9"/>
        <v>2103609.2112000003</v>
      </c>
      <c r="Y41" s="8">
        <f t="shared" si="10"/>
        <v>631082.7633600001</v>
      </c>
      <c r="Z41" s="8">
        <f t="shared" si="11"/>
        <v>42072.184224000004</v>
      </c>
      <c r="AA41" s="8">
        <f t="shared" si="32"/>
        <v>40522.600000000006</v>
      </c>
      <c r="AB41" s="8">
        <f t="shared" si="33"/>
        <v>40522.600000000006</v>
      </c>
      <c r="AC41" s="8">
        <f t="shared" si="35"/>
        <v>22585143.058584005</v>
      </c>
      <c r="AD41" s="8">
        <f t="shared" si="14"/>
        <v>1129257.1529292003</v>
      </c>
      <c r="AE41" s="8">
        <f t="shared" si="34"/>
        <v>1620904</v>
      </c>
      <c r="AF41" s="9">
        <f>(AC41+AD41+AE41)-0.01</f>
        <v>25335304.201513205</v>
      </c>
      <c r="AG41" s="11" t="s">
        <v>15</v>
      </c>
      <c r="AH41" s="11" t="s">
        <v>16</v>
      </c>
    </row>
    <row r="42" spans="1:34" x14ac:dyDescent="0.25">
      <c r="A42" s="2">
        <v>38</v>
      </c>
      <c r="B42" s="3" t="s">
        <v>0</v>
      </c>
      <c r="C42" s="3">
        <v>9106691826</v>
      </c>
      <c r="D42" s="4">
        <v>45520</v>
      </c>
      <c r="E42" s="5">
        <v>4068.98</v>
      </c>
      <c r="F42" s="3">
        <v>461004601</v>
      </c>
      <c r="G42" s="6" t="s">
        <v>39</v>
      </c>
      <c r="H42" s="3" t="s">
        <v>25</v>
      </c>
      <c r="I42" s="7">
        <v>3120</v>
      </c>
      <c r="J42" s="8">
        <f t="shared" si="23"/>
        <v>12695217.6</v>
      </c>
      <c r="K42" s="8">
        <v>0</v>
      </c>
      <c r="L42" s="8">
        <f t="shared" si="24"/>
        <v>203449</v>
      </c>
      <c r="M42" s="8">
        <f t="shared" si="25"/>
        <v>248207.78</v>
      </c>
      <c r="N42" s="8">
        <v>686</v>
      </c>
      <c r="O42" s="8">
        <f t="shared" si="26"/>
        <v>2791320.28</v>
      </c>
      <c r="P42" s="8">
        <v>45</v>
      </c>
      <c r="Q42" s="8">
        <f t="shared" si="27"/>
        <v>183104.1</v>
      </c>
      <c r="R42" s="8">
        <v>100</v>
      </c>
      <c r="S42" s="8">
        <f t="shared" si="28"/>
        <v>406898</v>
      </c>
      <c r="T42" s="8">
        <f t="shared" si="29"/>
        <v>20344.900000000001</v>
      </c>
      <c r="U42" s="8">
        <f t="shared" si="30"/>
        <v>244138.8</v>
      </c>
      <c r="V42" s="8">
        <v>146.4</v>
      </c>
      <c r="W42" s="8">
        <f t="shared" si="31"/>
        <v>595698.67200000002</v>
      </c>
      <c r="X42" s="8">
        <f t="shared" si="9"/>
        <v>1777330.4640000002</v>
      </c>
      <c r="Y42" s="8">
        <f t="shared" si="10"/>
        <v>533199.13919999998</v>
      </c>
      <c r="Z42" s="8">
        <f t="shared" si="11"/>
        <v>35546.609280000004</v>
      </c>
      <c r="AA42" s="8">
        <f t="shared" si="32"/>
        <v>40689.800000000003</v>
      </c>
      <c r="AB42" s="8">
        <f t="shared" si="33"/>
        <v>40689.800000000003</v>
      </c>
      <c r="AC42" s="8">
        <f t="shared" si="35"/>
        <v>19815834.944479998</v>
      </c>
      <c r="AD42" s="8">
        <f t="shared" si="14"/>
        <v>990791.74722399993</v>
      </c>
      <c r="AE42" s="8">
        <f t="shared" si="34"/>
        <v>1627592</v>
      </c>
      <c r="AF42" s="9">
        <f t="shared" si="36"/>
        <v>22434218.691703998</v>
      </c>
      <c r="AG42" s="11" t="s">
        <v>28</v>
      </c>
      <c r="AH42" s="11" t="s">
        <v>29</v>
      </c>
    </row>
    <row r="43" spans="1:34" x14ac:dyDescent="0.25">
      <c r="A43" s="2">
        <v>39</v>
      </c>
      <c r="B43" s="3" t="s">
        <v>0</v>
      </c>
      <c r="C43" s="3">
        <v>9106694021</v>
      </c>
      <c r="D43" s="4">
        <v>45521</v>
      </c>
      <c r="E43" s="5">
        <v>4064.18</v>
      </c>
      <c r="F43" s="3">
        <v>461000874</v>
      </c>
      <c r="G43" s="6" t="s">
        <v>40</v>
      </c>
      <c r="H43" s="3" t="s">
        <v>2</v>
      </c>
      <c r="I43" s="3">
        <v>2352.15</v>
      </c>
      <c r="J43" s="8">
        <f t="shared" si="23"/>
        <v>9559560.9869999997</v>
      </c>
      <c r="K43" s="8">
        <v>0</v>
      </c>
      <c r="L43" s="8">
        <f t="shared" si="24"/>
        <v>203209</v>
      </c>
      <c r="M43" s="8">
        <f t="shared" si="25"/>
        <v>247914.97999999998</v>
      </c>
      <c r="N43" s="8">
        <v>686</v>
      </c>
      <c r="O43" s="8">
        <f t="shared" si="26"/>
        <v>2788027.48</v>
      </c>
      <c r="P43" s="8">
        <v>140</v>
      </c>
      <c r="Q43" s="8">
        <f t="shared" si="27"/>
        <v>568985.19999999995</v>
      </c>
      <c r="R43" s="8">
        <v>100</v>
      </c>
      <c r="S43" s="8">
        <f t="shared" si="28"/>
        <v>406418</v>
      </c>
      <c r="T43" s="8">
        <f t="shared" si="29"/>
        <v>20320.899999999998</v>
      </c>
      <c r="U43" s="8">
        <f t="shared" si="30"/>
        <v>243850.8</v>
      </c>
      <c r="V43" s="8">
        <v>146.4</v>
      </c>
      <c r="W43" s="8">
        <f t="shared" si="31"/>
        <v>594995.95200000005</v>
      </c>
      <c r="X43" s="8">
        <f t="shared" si="9"/>
        <v>1338338.5381799999</v>
      </c>
      <c r="Y43" s="8">
        <f t="shared" si="10"/>
        <v>401501.56145399995</v>
      </c>
      <c r="Z43" s="8">
        <f t="shared" si="11"/>
        <v>26766.770763599998</v>
      </c>
      <c r="AA43" s="8">
        <f t="shared" si="32"/>
        <v>40641.799999999996</v>
      </c>
      <c r="AB43" s="8">
        <f t="shared" si="33"/>
        <v>40641.799999999996</v>
      </c>
      <c r="AC43" s="8">
        <f t="shared" si="35"/>
        <v>16481173.769397601</v>
      </c>
      <c r="AD43" s="8">
        <f t="shared" si="14"/>
        <v>824058.68846988003</v>
      </c>
      <c r="AE43" s="8">
        <f t="shared" si="34"/>
        <v>1625672</v>
      </c>
      <c r="AF43" s="9">
        <f t="shared" si="36"/>
        <v>18930904.457867481</v>
      </c>
      <c r="AG43" s="11" t="s">
        <v>6</v>
      </c>
      <c r="AH43" s="11" t="s">
        <v>30</v>
      </c>
    </row>
    <row r="44" spans="1:34" x14ac:dyDescent="0.25">
      <c r="A44" s="2">
        <v>40</v>
      </c>
      <c r="B44" s="3" t="s">
        <v>0</v>
      </c>
      <c r="C44" s="3">
        <v>9106694961</v>
      </c>
      <c r="D44" s="4">
        <v>45522</v>
      </c>
      <c r="E44" s="5">
        <v>4052.26</v>
      </c>
      <c r="F44" s="3">
        <v>261000758</v>
      </c>
      <c r="G44" s="6" t="s">
        <v>41</v>
      </c>
      <c r="H44" s="3" t="s">
        <v>9</v>
      </c>
      <c r="I44" s="7">
        <v>2100</v>
      </c>
      <c r="J44" s="8">
        <f t="shared" si="23"/>
        <v>8509746</v>
      </c>
      <c r="K44" s="8">
        <f>17*E44</f>
        <v>68888.42</v>
      </c>
      <c r="L44" s="8">
        <f t="shared" si="24"/>
        <v>202613</v>
      </c>
      <c r="M44" s="8">
        <f t="shared" si="25"/>
        <v>247187.86000000002</v>
      </c>
      <c r="N44" s="8">
        <v>686</v>
      </c>
      <c r="O44" s="8">
        <f t="shared" si="26"/>
        <v>2779850.3600000003</v>
      </c>
      <c r="P44" s="8">
        <v>90</v>
      </c>
      <c r="Q44" s="8">
        <f t="shared" si="27"/>
        <v>364703.4</v>
      </c>
      <c r="R44" s="8">
        <v>275</v>
      </c>
      <c r="S44" s="8">
        <f t="shared" si="28"/>
        <v>1114371.5</v>
      </c>
      <c r="T44" s="8">
        <f t="shared" si="29"/>
        <v>20261.300000000003</v>
      </c>
      <c r="U44" s="8">
        <f t="shared" si="30"/>
        <v>243135.6</v>
      </c>
      <c r="V44" s="8">
        <v>146.4</v>
      </c>
      <c r="W44" s="8">
        <f t="shared" si="31"/>
        <v>593250.86400000006</v>
      </c>
      <c r="X44" s="8">
        <f t="shared" si="9"/>
        <v>1191364.44</v>
      </c>
      <c r="Y44" s="8">
        <f t="shared" si="10"/>
        <v>357409.33199999994</v>
      </c>
      <c r="Z44" s="8">
        <f t="shared" si="11"/>
        <v>23827.288799999998</v>
      </c>
      <c r="AA44" s="8">
        <f t="shared" si="32"/>
        <v>40522.600000000006</v>
      </c>
      <c r="AB44" s="8">
        <f t="shared" si="33"/>
        <v>40522.600000000006</v>
      </c>
      <c r="AC44" s="8">
        <f t="shared" si="35"/>
        <v>15797654.5648</v>
      </c>
      <c r="AD44" s="8">
        <f t="shared" si="14"/>
        <v>789882.72823999997</v>
      </c>
      <c r="AE44" s="8">
        <f t="shared" si="34"/>
        <v>1620904</v>
      </c>
      <c r="AF44" s="9">
        <f t="shared" si="36"/>
        <v>18208441.29304</v>
      </c>
      <c r="AG44" s="11" t="s">
        <v>3</v>
      </c>
      <c r="AH44" s="11" t="s">
        <v>10</v>
      </c>
    </row>
    <row r="45" spans="1:34" x14ac:dyDescent="0.25">
      <c r="A45" s="2">
        <v>41</v>
      </c>
      <c r="B45" s="3" t="s">
        <v>0</v>
      </c>
      <c r="C45" s="3">
        <v>9106695368</v>
      </c>
      <c r="D45" s="4">
        <v>45523</v>
      </c>
      <c r="E45" s="5">
        <v>4086.42</v>
      </c>
      <c r="F45" s="3">
        <v>461000877</v>
      </c>
      <c r="G45" s="6" t="s">
        <v>42</v>
      </c>
      <c r="H45" s="3" t="s">
        <v>22</v>
      </c>
      <c r="I45" s="7">
        <v>4692</v>
      </c>
      <c r="J45" s="8">
        <f t="shared" si="23"/>
        <v>19173482.640000001</v>
      </c>
      <c r="K45" s="8">
        <v>0</v>
      </c>
      <c r="L45" s="8">
        <f t="shared" si="24"/>
        <v>204321</v>
      </c>
      <c r="M45" s="8">
        <f t="shared" si="25"/>
        <v>249271.62</v>
      </c>
      <c r="N45" s="8">
        <v>686</v>
      </c>
      <c r="O45" s="8">
        <f t="shared" si="26"/>
        <v>2803284.12</v>
      </c>
      <c r="P45" s="8">
        <v>140</v>
      </c>
      <c r="Q45" s="8">
        <f t="shared" si="27"/>
        <v>572098.80000000005</v>
      </c>
      <c r="R45" s="8">
        <v>100</v>
      </c>
      <c r="S45" s="8">
        <f t="shared" si="28"/>
        <v>408642</v>
      </c>
      <c r="T45" s="8">
        <f t="shared" si="29"/>
        <v>20432.099999999999</v>
      </c>
      <c r="U45" s="8">
        <f t="shared" si="30"/>
        <v>245185.2</v>
      </c>
      <c r="V45" s="8">
        <v>146.4</v>
      </c>
      <c r="W45" s="8">
        <f t="shared" si="31"/>
        <v>598251.88800000004</v>
      </c>
      <c r="X45" s="8">
        <f t="shared" si="9"/>
        <v>2684287.5696</v>
      </c>
      <c r="Y45" s="8">
        <f t="shared" si="10"/>
        <v>805286.27087999997</v>
      </c>
      <c r="Z45" s="8">
        <f t="shared" si="11"/>
        <v>53685.751391999998</v>
      </c>
      <c r="AA45" s="8">
        <f t="shared" si="32"/>
        <v>40864.199999999997</v>
      </c>
      <c r="AB45" s="8">
        <f t="shared" si="33"/>
        <v>40864.199999999997</v>
      </c>
      <c r="AC45" s="8">
        <f t="shared" si="35"/>
        <v>27899957.359872002</v>
      </c>
      <c r="AD45" s="8">
        <f t="shared" si="14"/>
        <v>1394997.8679936</v>
      </c>
      <c r="AE45" s="8">
        <f t="shared" si="34"/>
        <v>1634568</v>
      </c>
      <c r="AF45" s="9">
        <f t="shared" si="36"/>
        <v>30929523.227865603</v>
      </c>
      <c r="AG45" s="11" t="s">
        <v>6</v>
      </c>
      <c r="AH45" s="11" t="s">
        <v>30</v>
      </c>
    </row>
    <row r="46" spans="1:34" x14ac:dyDescent="0.25">
      <c r="A46" s="2">
        <v>42</v>
      </c>
      <c r="B46" s="3" t="s">
        <v>0</v>
      </c>
      <c r="C46" s="3">
        <v>9106692926</v>
      </c>
      <c r="D46" s="4">
        <v>45518</v>
      </c>
      <c r="E46" s="5">
        <v>4011.28</v>
      </c>
      <c r="F46" s="3">
        <v>461000870</v>
      </c>
      <c r="G46" s="6" t="s">
        <v>43</v>
      </c>
      <c r="H46" s="3" t="s">
        <v>22</v>
      </c>
      <c r="I46" s="7">
        <v>4692</v>
      </c>
      <c r="J46" s="8">
        <f t="shared" si="23"/>
        <v>18820925.760000002</v>
      </c>
      <c r="K46" s="8">
        <v>0</v>
      </c>
      <c r="L46" s="8">
        <f t="shared" si="24"/>
        <v>200564</v>
      </c>
      <c r="M46" s="8">
        <f t="shared" si="25"/>
        <v>244688.08000000002</v>
      </c>
      <c r="N46" s="8">
        <v>686</v>
      </c>
      <c r="O46" s="8">
        <f t="shared" si="26"/>
        <v>2751738.08</v>
      </c>
      <c r="P46" s="8">
        <v>140</v>
      </c>
      <c r="Q46" s="8">
        <f t="shared" si="27"/>
        <v>561579.20000000007</v>
      </c>
      <c r="R46" s="8">
        <v>100</v>
      </c>
      <c r="S46" s="8">
        <f t="shared" si="28"/>
        <v>401128</v>
      </c>
      <c r="T46" s="8">
        <f t="shared" si="29"/>
        <v>20056.400000000001</v>
      </c>
      <c r="U46" s="8">
        <f t="shared" si="30"/>
        <v>240676.80000000002</v>
      </c>
      <c r="V46" s="8">
        <v>146.4</v>
      </c>
      <c r="W46" s="8">
        <f t="shared" si="31"/>
        <v>587251.39200000011</v>
      </c>
      <c r="X46" s="8">
        <f t="shared" si="9"/>
        <v>2634929.6063999999</v>
      </c>
      <c r="Y46" s="8">
        <f t="shared" si="10"/>
        <v>790478.88192000007</v>
      </c>
      <c r="Z46" s="8">
        <f t="shared" si="11"/>
        <v>52698.592127999997</v>
      </c>
      <c r="AA46" s="8">
        <f t="shared" si="32"/>
        <v>40112.800000000003</v>
      </c>
      <c r="AB46" s="8">
        <f t="shared" si="33"/>
        <v>40112.800000000003</v>
      </c>
      <c r="AC46" s="8">
        <f t="shared" si="35"/>
        <v>27386940.392448004</v>
      </c>
      <c r="AD46" s="8">
        <f t="shared" si="14"/>
        <v>1369347.0196224002</v>
      </c>
      <c r="AE46" s="8">
        <f t="shared" si="34"/>
        <v>1604512</v>
      </c>
      <c r="AF46" s="9">
        <f t="shared" si="36"/>
        <v>30360799.412070405</v>
      </c>
      <c r="AG46" s="11" t="s">
        <v>6</v>
      </c>
      <c r="AH46" s="11" t="s">
        <v>30</v>
      </c>
    </row>
    <row r="47" spans="1:34" x14ac:dyDescent="0.25">
      <c r="A47" s="2">
        <v>43</v>
      </c>
      <c r="B47" s="3" t="s">
        <v>21</v>
      </c>
      <c r="C47" s="3">
        <v>9106689073</v>
      </c>
      <c r="D47" s="4">
        <v>45516</v>
      </c>
      <c r="E47" s="5">
        <v>4013.6</v>
      </c>
      <c r="F47" s="3">
        <v>462000249</v>
      </c>
      <c r="G47" s="6" t="s">
        <v>37</v>
      </c>
      <c r="H47" s="3" t="s">
        <v>2</v>
      </c>
      <c r="I47" s="7">
        <v>2548</v>
      </c>
      <c r="J47" s="8">
        <f t="shared" si="23"/>
        <v>10226652.799999999</v>
      </c>
      <c r="K47" s="8">
        <v>0</v>
      </c>
      <c r="L47" s="8">
        <f t="shared" si="24"/>
        <v>200680</v>
      </c>
      <c r="M47" s="8">
        <f t="shared" si="25"/>
        <v>244829.6</v>
      </c>
      <c r="N47" s="8">
        <v>686</v>
      </c>
      <c r="O47" s="8">
        <f t="shared" si="26"/>
        <v>2753329.6</v>
      </c>
      <c r="P47" s="8">
        <v>140</v>
      </c>
      <c r="Q47" s="8">
        <f t="shared" si="27"/>
        <v>561904</v>
      </c>
      <c r="R47" s="8">
        <v>100</v>
      </c>
      <c r="S47" s="8">
        <f t="shared" si="28"/>
        <v>401360</v>
      </c>
      <c r="T47" s="8">
        <f t="shared" si="29"/>
        <v>20068</v>
      </c>
      <c r="U47" s="8">
        <f t="shared" si="30"/>
        <v>240816</v>
      </c>
      <c r="V47" s="8">
        <v>146.4</v>
      </c>
      <c r="W47" s="8">
        <f t="shared" si="31"/>
        <v>587591.04</v>
      </c>
      <c r="X47" s="8">
        <f t="shared" si="9"/>
        <v>1431731.392</v>
      </c>
      <c r="Y47" s="8">
        <f t="shared" si="10"/>
        <v>429519.41759999999</v>
      </c>
      <c r="Z47" s="8">
        <f t="shared" si="11"/>
        <v>28634.627840000001</v>
      </c>
      <c r="AA47" s="8">
        <f t="shared" si="32"/>
        <v>40136</v>
      </c>
      <c r="AB47" s="8">
        <f t="shared" si="33"/>
        <v>40136</v>
      </c>
      <c r="AC47" s="8">
        <f t="shared" si="35"/>
        <v>17207388.47744</v>
      </c>
      <c r="AD47" s="8">
        <f t="shared" si="14"/>
        <v>860369.42387199996</v>
      </c>
      <c r="AE47" s="8">
        <f t="shared" si="34"/>
        <v>1605440</v>
      </c>
      <c r="AF47" s="9">
        <f t="shared" si="36"/>
        <v>19673197.901312001</v>
      </c>
      <c r="AG47" s="11" t="s">
        <v>6</v>
      </c>
      <c r="AH47" s="11" t="s">
        <v>30</v>
      </c>
    </row>
    <row r="48" spans="1:34" x14ac:dyDescent="0.25">
      <c r="A48" s="2">
        <v>44</v>
      </c>
      <c r="B48" s="3" t="s">
        <v>21</v>
      </c>
      <c r="C48" s="3">
        <v>9106690145</v>
      </c>
      <c r="D48" s="4">
        <v>45518</v>
      </c>
      <c r="E48" s="5">
        <v>4067.7</v>
      </c>
      <c r="F48" s="3">
        <v>462001249</v>
      </c>
      <c r="G48" s="6" t="s">
        <v>43</v>
      </c>
      <c r="H48" s="3" t="s">
        <v>25</v>
      </c>
      <c r="I48" s="7">
        <v>3380</v>
      </c>
      <c r="J48" s="8">
        <f t="shared" si="23"/>
        <v>13748826</v>
      </c>
      <c r="K48" s="8">
        <v>0</v>
      </c>
      <c r="L48" s="8">
        <f t="shared" si="24"/>
        <v>203385</v>
      </c>
      <c r="M48" s="8">
        <f t="shared" si="25"/>
        <v>248129.69999999998</v>
      </c>
      <c r="N48" s="8">
        <v>686</v>
      </c>
      <c r="O48" s="8">
        <f t="shared" si="26"/>
        <v>2790442.1999999997</v>
      </c>
      <c r="P48" s="8">
        <v>45</v>
      </c>
      <c r="Q48" s="8">
        <f t="shared" si="27"/>
        <v>183046.5</v>
      </c>
      <c r="R48" s="8">
        <v>100</v>
      </c>
      <c r="S48" s="8">
        <f t="shared" si="28"/>
        <v>406770</v>
      </c>
      <c r="T48" s="8">
        <f t="shared" si="29"/>
        <v>20338.5</v>
      </c>
      <c r="U48" s="8">
        <f t="shared" si="30"/>
        <v>244062</v>
      </c>
      <c r="V48" s="8">
        <v>146.4</v>
      </c>
      <c r="W48" s="8">
        <f t="shared" si="31"/>
        <v>595511.28</v>
      </c>
      <c r="X48" s="8">
        <f t="shared" si="9"/>
        <v>1924835.64</v>
      </c>
      <c r="Y48" s="8">
        <f t="shared" si="10"/>
        <v>577450.69199999992</v>
      </c>
      <c r="Z48" s="8">
        <f t="shared" si="11"/>
        <v>38496.712800000001</v>
      </c>
      <c r="AA48" s="8">
        <f t="shared" si="32"/>
        <v>40677</v>
      </c>
      <c r="AB48" s="8">
        <f t="shared" si="33"/>
        <v>40677</v>
      </c>
      <c r="AC48" s="8">
        <f t="shared" si="35"/>
        <v>21062648.224800002</v>
      </c>
      <c r="AD48" s="8">
        <f t="shared" si="14"/>
        <v>1053132.41124</v>
      </c>
      <c r="AE48" s="8">
        <f t="shared" si="34"/>
        <v>1627080</v>
      </c>
      <c r="AF48" s="9">
        <f>(AC48+AD48+AE48)-0.01</f>
        <v>23742860.62604</v>
      </c>
      <c r="AG48" s="11" t="s">
        <v>28</v>
      </c>
      <c r="AH48" s="11" t="s">
        <v>29</v>
      </c>
    </row>
    <row r="49" spans="1:34" x14ac:dyDescent="0.25">
      <c r="A49" s="2">
        <v>45</v>
      </c>
      <c r="B49" s="3" t="s">
        <v>21</v>
      </c>
      <c r="C49" s="3">
        <v>9106693973</v>
      </c>
      <c r="D49" s="4">
        <v>45521</v>
      </c>
      <c r="E49" s="5">
        <v>4037.56</v>
      </c>
      <c r="F49" s="3">
        <v>462000072</v>
      </c>
      <c r="G49" s="6" t="s">
        <v>40</v>
      </c>
      <c r="H49" s="3" t="s">
        <v>22</v>
      </c>
      <c r="I49" s="7">
        <v>5083</v>
      </c>
      <c r="J49" s="8">
        <f t="shared" si="23"/>
        <v>20522917.48</v>
      </c>
      <c r="K49" s="8">
        <f>17*E49</f>
        <v>68638.52</v>
      </c>
      <c r="L49" s="8">
        <f t="shared" si="24"/>
        <v>201878</v>
      </c>
      <c r="M49" s="8">
        <f t="shared" si="25"/>
        <v>246291.16</v>
      </c>
      <c r="N49" s="8">
        <v>686</v>
      </c>
      <c r="O49" s="8">
        <f t="shared" si="26"/>
        <v>2769766.16</v>
      </c>
      <c r="P49" s="8">
        <v>122.59</v>
      </c>
      <c r="Q49" s="8">
        <f t="shared" si="27"/>
        <v>494964.4804</v>
      </c>
      <c r="R49" s="8">
        <v>0</v>
      </c>
      <c r="S49" s="8">
        <f t="shared" si="28"/>
        <v>0</v>
      </c>
      <c r="T49" s="8">
        <f t="shared" si="29"/>
        <v>20187.8</v>
      </c>
      <c r="U49" s="8">
        <f t="shared" si="30"/>
        <v>242253.6</v>
      </c>
      <c r="V49" s="8">
        <v>146.4</v>
      </c>
      <c r="W49" s="8">
        <f t="shared" si="31"/>
        <v>591098.78399999999</v>
      </c>
      <c r="X49" s="8">
        <f t="shared" si="9"/>
        <v>2873208.4472000003</v>
      </c>
      <c r="Y49" s="8">
        <f t="shared" si="10"/>
        <v>861962.53416000004</v>
      </c>
      <c r="Z49" s="8">
        <f t="shared" si="11"/>
        <v>57464.168944000005</v>
      </c>
      <c r="AA49" s="8">
        <f t="shared" si="32"/>
        <v>40375.599999999999</v>
      </c>
      <c r="AB49" s="8">
        <f t="shared" si="33"/>
        <v>40375.599999999999</v>
      </c>
      <c r="AC49" s="8">
        <f t="shared" si="35"/>
        <v>29031382.334704008</v>
      </c>
      <c r="AD49" s="8">
        <f t="shared" si="14"/>
        <v>1451569.1167352004</v>
      </c>
      <c r="AE49" s="8">
        <f t="shared" si="34"/>
        <v>1615024</v>
      </c>
      <c r="AF49" s="9">
        <f>(AC49+AD49+AE49)+0.01</f>
        <v>32097975.461439211</v>
      </c>
      <c r="AG49" s="11" t="s">
        <v>34</v>
      </c>
      <c r="AH49" s="11" t="s">
        <v>35</v>
      </c>
    </row>
    <row r="50" spans="1:34" x14ac:dyDescent="0.25">
      <c r="A50" s="2">
        <v>46</v>
      </c>
      <c r="B50" s="3" t="s">
        <v>21</v>
      </c>
      <c r="C50" s="3">
        <v>9106694948</v>
      </c>
      <c r="D50" s="4">
        <v>45522</v>
      </c>
      <c r="E50" s="5">
        <v>4032.84</v>
      </c>
      <c r="F50" s="3">
        <v>462000990</v>
      </c>
      <c r="G50" s="6" t="s">
        <v>41</v>
      </c>
      <c r="H50" s="3" t="s">
        <v>9</v>
      </c>
      <c r="I50" s="7">
        <v>2275</v>
      </c>
      <c r="J50" s="8">
        <f t="shared" si="23"/>
        <v>9174711</v>
      </c>
      <c r="K50" s="8">
        <f>17*E50</f>
        <v>68558.28</v>
      </c>
      <c r="L50" s="8">
        <f t="shared" si="24"/>
        <v>201642</v>
      </c>
      <c r="M50" s="8">
        <f t="shared" si="25"/>
        <v>246003.24000000002</v>
      </c>
      <c r="N50" s="8">
        <v>686</v>
      </c>
      <c r="O50" s="8">
        <f t="shared" si="26"/>
        <v>2766528.24</v>
      </c>
      <c r="P50" s="8">
        <v>90</v>
      </c>
      <c r="Q50" s="8">
        <f t="shared" si="27"/>
        <v>362955.60000000003</v>
      </c>
      <c r="R50" s="8">
        <v>275</v>
      </c>
      <c r="S50" s="8">
        <f t="shared" si="28"/>
        <v>1109031</v>
      </c>
      <c r="T50" s="8">
        <f t="shared" si="29"/>
        <v>20164.2</v>
      </c>
      <c r="U50" s="8">
        <f t="shared" si="30"/>
        <v>241970.40000000002</v>
      </c>
      <c r="V50" s="8">
        <v>146.4</v>
      </c>
      <c r="W50" s="8">
        <f t="shared" si="31"/>
        <v>590407.77600000007</v>
      </c>
      <c r="X50" s="8">
        <f t="shared" si="9"/>
        <v>1284459.54</v>
      </c>
      <c r="Y50" s="8">
        <f t="shared" si="10"/>
        <v>385337.86200000002</v>
      </c>
      <c r="Z50" s="8">
        <f t="shared" si="11"/>
        <v>25689.1908</v>
      </c>
      <c r="AA50" s="8">
        <f t="shared" si="32"/>
        <v>40328.400000000001</v>
      </c>
      <c r="AB50" s="8">
        <f t="shared" si="33"/>
        <v>40328.400000000001</v>
      </c>
      <c r="AC50" s="8">
        <f t="shared" si="35"/>
        <v>16558115.128800001</v>
      </c>
      <c r="AD50" s="8">
        <f t="shared" si="14"/>
        <v>827905.75644000014</v>
      </c>
      <c r="AE50" s="8">
        <f t="shared" si="34"/>
        <v>1613136</v>
      </c>
      <c r="AF50" s="9">
        <f t="shared" si="36"/>
        <v>18999156.88524</v>
      </c>
      <c r="AG50" s="11" t="s">
        <v>3</v>
      </c>
      <c r="AH50" s="11" t="s">
        <v>10</v>
      </c>
    </row>
    <row r="51" spans="1:34" x14ac:dyDescent="0.25">
      <c r="A51" s="2">
        <v>47</v>
      </c>
      <c r="B51" s="3" t="s">
        <v>21</v>
      </c>
      <c r="C51" s="3">
        <v>9106695414</v>
      </c>
      <c r="D51" s="4">
        <v>45523</v>
      </c>
      <c r="E51" s="5">
        <v>4124.04</v>
      </c>
      <c r="F51" s="3">
        <v>462000346</v>
      </c>
      <c r="G51" s="6" t="s">
        <v>42</v>
      </c>
      <c r="H51" s="3" t="s">
        <v>14</v>
      </c>
      <c r="I51" s="7">
        <v>4017</v>
      </c>
      <c r="J51" s="8">
        <f t="shared" si="23"/>
        <v>16566268.68</v>
      </c>
      <c r="K51" s="8">
        <v>0</v>
      </c>
      <c r="L51" s="8">
        <f t="shared" si="24"/>
        <v>206202</v>
      </c>
      <c r="M51" s="8">
        <f t="shared" si="25"/>
        <v>251566.44</v>
      </c>
      <c r="N51" s="8">
        <v>686</v>
      </c>
      <c r="O51" s="8">
        <f t="shared" si="26"/>
        <v>2829091.44</v>
      </c>
      <c r="P51" s="8">
        <v>151.84</v>
      </c>
      <c r="Q51" s="8">
        <f t="shared" si="27"/>
        <v>626194.23360000004</v>
      </c>
      <c r="R51" s="8">
        <v>0</v>
      </c>
      <c r="S51" s="8">
        <f t="shared" si="28"/>
        <v>0</v>
      </c>
      <c r="T51" s="8">
        <f t="shared" si="29"/>
        <v>20620.2</v>
      </c>
      <c r="U51" s="8">
        <f t="shared" si="30"/>
        <v>247442.4</v>
      </c>
      <c r="V51" s="8">
        <v>146.4</v>
      </c>
      <c r="W51" s="8">
        <f t="shared" si="31"/>
        <v>603759.45600000001</v>
      </c>
      <c r="X51" s="8">
        <f t="shared" si="9"/>
        <v>2319277.6151999999</v>
      </c>
      <c r="Y51" s="8">
        <f t="shared" si="10"/>
        <v>695783.28456000006</v>
      </c>
      <c r="Z51" s="8">
        <f t="shared" si="11"/>
        <v>46385.552303999997</v>
      </c>
      <c r="AA51" s="8">
        <f t="shared" si="32"/>
        <v>41240.400000000001</v>
      </c>
      <c r="AB51" s="8">
        <f t="shared" si="33"/>
        <v>41240.400000000001</v>
      </c>
      <c r="AC51" s="8">
        <f t="shared" si="35"/>
        <v>24495072.101663996</v>
      </c>
      <c r="AD51" s="8">
        <f t="shared" si="14"/>
        <v>1224753.6050831997</v>
      </c>
      <c r="AE51" s="8">
        <f t="shared" si="34"/>
        <v>1649616</v>
      </c>
      <c r="AF51" s="9">
        <f>(AC51+AD51+AE51)+0.01</f>
        <v>27369441.716747198</v>
      </c>
      <c r="AG51" s="11" t="s">
        <v>15</v>
      </c>
      <c r="AH51" s="11" t="s">
        <v>16</v>
      </c>
    </row>
    <row r="52" spans="1:34" x14ac:dyDescent="0.25">
      <c r="A52" s="2">
        <v>48</v>
      </c>
      <c r="B52" s="3" t="s">
        <v>21</v>
      </c>
      <c r="C52" s="3">
        <v>9106695868</v>
      </c>
      <c r="D52" s="4">
        <v>45523</v>
      </c>
      <c r="E52" s="5">
        <v>4119.8999999999996</v>
      </c>
      <c r="F52" s="3">
        <v>462000992</v>
      </c>
      <c r="G52" s="6" t="s">
        <v>42</v>
      </c>
      <c r="H52" s="3" t="s">
        <v>9</v>
      </c>
      <c r="I52" s="7">
        <v>2275</v>
      </c>
      <c r="J52" s="8">
        <f t="shared" si="23"/>
        <v>9372772.5</v>
      </c>
      <c r="K52" s="8">
        <f>17*E52</f>
        <v>70038.299999999988</v>
      </c>
      <c r="L52" s="8">
        <f t="shared" si="24"/>
        <v>205994.99999999997</v>
      </c>
      <c r="M52" s="8">
        <f t="shared" si="25"/>
        <v>251313.89999999997</v>
      </c>
      <c r="N52" s="8">
        <v>686</v>
      </c>
      <c r="O52" s="8">
        <f t="shared" si="26"/>
        <v>2826251.4</v>
      </c>
      <c r="P52" s="8">
        <v>90</v>
      </c>
      <c r="Q52" s="8">
        <f t="shared" si="27"/>
        <v>370790.99999999994</v>
      </c>
      <c r="R52" s="8">
        <v>275</v>
      </c>
      <c r="S52" s="8">
        <f t="shared" si="28"/>
        <v>1132972.5</v>
      </c>
      <c r="T52" s="8">
        <f t="shared" si="29"/>
        <v>20599.5</v>
      </c>
      <c r="U52" s="8">
        <f t="shared" si="30"/>
        <v>247193.99999999997</v>
      </c>
      <c r="V52" s="8">
        <v>146.4</v>
      </c>
      <c r="W52" s="8">
        <f t="shared" si="31"/>
        <v>603153.36</v>
      </c>
      <c r="X52" s="8">
        <f t="shared" si="9"/>
        <v>1312188.1499999999</v>
      </c>
      <c r="Y52" s="8">
        <f t="shared" si="10"/>
        <v>393656.44500000001</v>
      </c>
      <c r="Z52" s="8">
        <f t="shared" si="11"/>
        <v>26243.762999999999</v>
      </c>
      <c r="AA52" s="8">
        <f t="shared" si="32"/>
        <v>41199</v>
      </c>
      <c r="AB52" s="8">
        <f t="shared" si="33"/>
        <v>41199</v>
      </c>
      <c r="AC52" s="8">
        <f t="shared" si="35"/>
        <v>16915567.818</v>
      </c>
      <c r="AD52" s="8">
        <f t="shared" si="14"/>
        <v>845778.3909</v>
      </c>
      <c r="AE52" s="8">
        <f t="shared" si="34"/>
        <v>1647959.9999999998</v>
      </c>
      <c r="AF52" s="9">
        <f t="shared" si="36"/>
        <v>19409306.208900001</v>
      </c>
      <c r="AG52" s="11" t="s">
        <v>3</v>
      </c>
      <c r="AH52" s="11" t="s">
        <v>10</v>
      </c>
    </row>
    <row r="53" spans="1:34" x14ac:dyDescent="0.25">
      <c r="A53" s="2">
        <v>49</v>
      </c>
      <c r="B53" s="3" t="s">
        <v>21</v>
      </c>
      <c r="C53" s="3">
        <v>9106696729</v>
      </c>
      <c r="D53" s="4">
        <v>45524</v>
      </c>
      <c r="E53" s="5">
        <v>4046.06</v>
      </c>
      <c r="F53" s="3">
        <v>462000347</v>
      </c>
      <c r="G53" s="6" t="s">
        <v>44</v>
      </c>
      <c r="H53" s="3" t="s">
        <v>14</v>
      </c>
      <c r="I53" s="7">
        <v>4017</v>
      </c>
      <c r="J53" s="8">
        <f t="shared" si="23"/>
        <v>16253023.02</v>
      </c>
      <c r="K53" s="8">
        <v>0</v>
      </c>
      <c r="L53" s="8">
        <f t="shared" si="24"/>
        <v>202303</v>
      </c>
      <c r="M53" s="8">
        <f t="shared" si="25"/>
        <v>246809.66</v>
      </c>
      <c r="N53" s="8">
        <v>686</v>
      </c>
      <c r="O53" s="8">
        <f t="shared" si="26"/>
        <v>2775597.16</v>
      </c>
      <c r="P53" s="8">
        <v>151.84</v>
      </c>
      <c r="Q53" s="8">
        <f t="shared" si="27"/>
        <v>614353.75040000002</v>
      </c>
      <c r="R53" s="8">
        <v>0</v>
      </c>
      <c r="S53" s="8">
        <f t="shared" si="28"/>
        <v>0</v>
      </c>
      <c r="T53" s="8">
        <f t="shared" si="29"/>
        <v>20230.3</v>
      </c>
      <c r="U53" s="8">
        <f t="shared" si="30"/>
        <v>242763.6</v>
      </c>
      <c r="V53" s="8">
        <v>146.4</v>
      </c>
      <c r="W53" s="8">
        <f t="shared" si="31"/>
        <v>592343.18400000001</v>
      </c>
      <c r="X53" s="8">
        <f t="shared" si="9"/>
        <v>2275423.2228000001</v>
      </c>
      <c r="Y53" s="8">
        <f t="shared" si="10"/>
        <v>682626.96684000001</v>
      </c>
      <c r="Z53" s="8">
        <f t="shared" si="11"/>
        <v>45508.464456000002</v>
      </c>
      <c r="AA53" s="8">
        <f t="shared" si="32"/>
        <v>40460.6</v>
      </c>
      <c r="AB53" s="8">
        <f t="shared" si="33"/>
        <v>40460.6</v>
      </c>
      <c r="AC53" s="8">
        <f t="shared" si="35"/>
        <v>24031903.528496005</v>
      </c>
      <c r="AD53" s="8">
        <f t="shared" si="14"/>
        <v>1201595.1764248002</v>
      </c>
      <c r="AE53" s="8">
        <f t="shared" si="34"/>
        <v>1618424</v>
      </c>
      <c r="AF53" s="9">
        <f t="shared" si="36"/>
        <v>26851922.704920806</v>
      </c>
      <c r="AG53" s="11" t="s">
        <v>15</v>
      </c>
      <c r="AH53" s="11" t="s">
        <v>16</v>
      </c>
    </row>
    <row r="54" spans="1:34" x14ac:dyDescent="0.25">
      <c r="A54" s="2">
        <v>50</v>
      </c>
      <c r="B54" s="3" t="s">
        <v>21</v>
      </c>
      <c r="C54" s="3">
        <v>9106688588</v>
      </c>
      <c r="D54" s="4">
        <v>45515</v>
      </c>
      <c r="E54" s="5">
        <v>3984.9</v>
      </c>
      <c r="F54" s="3">
        <v>462000972</v>
      </c>
      <c r="G54" s="6" t="s">
        <v>36</v>
      </c>
      <c r="H54" s="3" t="s">
        <v>9</v>
      </c>
      <c r="I54" s="7">
        <v>2275</v>
      </c>
      <c r="J54" s="8">
        <f t="shared" si="23"/>
        <v>9065647.5</v>
      </c>
      <c r="K54" s="8">
        <f>17*E54</f>
        <v>67743.3</v>
      </c>
      <c r="L54" s="8">
        <f t="shared" si="24"/>
        <v>199245</v>
      </c>
      <c r="M54" s="8">
        <f t="shared" si="25"/>
        <v>243078.9</v>
      </c>
      <c r="N54" s="8">
        <v>686</v>
      </c>
      <c r="O54" s="8">
        <f t="shared" si="26"/>
        <v>2733641.4</v>
      </c>
      <c r="P54" s="8">
        <v>90</v>
      </c>
      <c r="Q54" s="8">
        <f t="shared" si="27"/>
        <v>358641</v>
      </c>
      <c r="R54" s="8">
        <v>275</v>
      </c>
      <c r="S54" s="8">
        <f t="shared" si="28"/>
        <v>1095847.5</v>
      </c>
      <c r="T54" s="8">
        <f t="shared" si="29"/>
        <v>19924.5</v>
      </c>
      <c r="U54" s="8">
        <f t="shared" si="30"/>
        <v>239094</v>
      </c>
      <c r="V54" s="8">
        <v>146.4</v>
      </c>
      <c r="W54" s="8">
        <f t="shared" si="31"/>
        <v>583389.36</v>
      </c>
      <c r="X54" s="8">
        <f t="shared" si="9"/>
        <v>1269190.6499999999</v>
      </c>
      <c r="Y54" s="8">
        <f t="shared" si="10"/>
        <v>380757.19500000001</v>
      </c>
      <c r="Z54" s="8">
        <f t="shared" si="11"/>
        <v>25383.812999999998</v>
      </c>
      <c r="AA54" s="8">
        <f t="shared" si="32"/>
        <v>39849</v>
      </c>
      <c r="AB54" s="8">
        <f t="shared" si="33"/>
        <v>39849</v>
      </c>
      <c r="AC54" s="8">
        <f t="shared" si="35"/>
        <v>16361282.118000001</v>
      </c>
      <c r="AD54" s="8">
        <f t="shared" si="14"/>
        <v>818064.10590000008</v>
      </c>
      <c r="AE54" s="8">
        <f t="shared" si="34"/>
        <v>1593960</v>
      </c>
      <c r="AF54" s="9">
        <f>(AC54+AD54+AE54)+0.01</f>
        <v>18773306.233900003</v>
      </c>
      <c r="AG54" s="11" t="s">
        <v>3</v>
      </c>
      <c r="AH54" s="11" t="s">
        <v>10</v>
      </c>
    </row>
    <row r="55" spans="1:34" x14ac:dyDescent="0.25">
      <c r="A55" s="2">
        <v>51</v>
      </c>
      <c r="B55" s="3" t="s">
        <v>45</v>
      </c>
      <c r="C55" s="3">
        <v>9106689696</v>
      </c>
      <c r="D55" s="4">
        <v>45516</v>
      </c>
      <c r="E55" s="5">
        <v>4057.38</v>
      </c>
      <c r="F55" s="3">
        <v>462000248</v>
      </c>
      <c r="G55" s="6" t="s">
        <v>37</v>
      </c>
      <c r="H55" s="3" t="s">
        <v>2</v>
      </c>
      <c r="I55" s="7">
        <v>2548</v>
      </c>
      <c r="J55" s="8">
        <f t="shared" si="23"/>
        <v>10338204.24</v>
      </c>
      <c r="K55" s="8">
        <v>0</v>
      </c>
      <c r="L55" s="8">
        <f t="shared" si="24"/>
        <v>202869</v>
      </c>
      <c r="M55" s="8">
        <f t="shared" si="25"/>
        <v>247500.18</v>
      </c>
      <c r="N55" s="8">
        <v>686</v>
      </c>
      <c r="O55" s="8">
        <f t="shared" si="26"/>
        <v>2783362.68</v>
      </c>
      <c r="P55" s="8">
        <v>119.33</v>
      </c>
      <c r="Q55" s="8">
        <f t="shared" si="27"/>
        <v>484167.15539999999</v>
      </c>
      <c r="R55" s="8">
        <v>100</v>
      </c>
      <c r="S55" s="8">
        <f t="shared" si="28"/>
        <v>405738</v>
      </c>
      <c r="T55" s="8">
        <f t="shared" si="29"/>
        <v>20286.900000000001</v>
      </c>
      <c r="U55" s="8">
        <f t="shared" si="30"/>
        <v>243442.80000000002</v>
      </c>
      <c r="V55" s="8">
        <v>146.4</v>
      </c>
      <c r="W55" s="8">
        <f t="shared" si="31"/>
        <v>594000.43200000003</v>
      </c>
      <c r="X55" s="8">
        <f t="shared" si="9"/>
        <v>1447348.5936000003</v>
      </c>
      <c r="Y55" s="8">
        <f t="shared" si="10"/>
        <v>434204.57808000006</v>
      </c>
      <c r="Z55" s="8">
        <f t="shared" si="11"/>
        <v>28946.971872000006</v>
      </c>
      <c r="AA55" s="8">
        <f t="shared" si="32"/>
        <v>40573.800000000003</v>
      </c>
      <c r="AB55" s="8">
        <f t="shared" si="33"/>
        <v>40573.800000000003</v>
      </c>
      <c r="AC55" s="8">
        <f t="shared" si="35"/>
        <v>17311219.130952001</v>
      </c>
      <c r="AD55" s="8">
        <f t="shared" si="14"/>
        <v>865560.95654759998</v>
      </c>
      <c r="AE55" s="8">
        <f t="shared" si="34"/>
        <v>1622952</v>
      </c>
      <c r="AF55" s="9">
        <f t="shared" ref="AF55:AF62" si="37">(AC55+AD55+AE55)</f>
        <v>19799732.0874996</v>
      </c>
      <c r="AG55" s="11" t="s">
        <v>6</v>
      </c>
      <c r="AH55" s="11" t="s">
        <v>7</v>
      </c>
    </row>
    <row r="56" spans="1:34" x14ac:dyDescent="0.25">
      <c r="A56" s="2">
        <v>52</v>
      </c>
      <c r="B56" s="3" t="s">
        <v>45</v>
      </c>
      <c r="C56" s="3">
        <v>9106690338</v>
      </c>
      <c r="D56" s="4">
        <v>45517</v>
      </c>
      <c r="E56" s="5">
        <v>4063.48</v>
      </c>
      <c r="F56" s="3">
        <v>462000071</v>
      </c>
      <c r="G56" s="6" t="s">
        <v>38</v>
      </c>
      <c r="H56" s="3" t="s">
        <v>22</v>
      </c>
      <c r="I56" s="7">
        <v>5083</v>
      </c>
      <c r="J56" s="8">
        <f t="shared" si="23"/>
        <v>20654668.84</v>
      </c>
      <c r="K56" s="8">
        <f>17*E56</f>
        <v>69079.16</v>
      </c>
      <c r="L56" s="8">
        <f t="shared" si="24"/>
        <v>203174</v>
      </c>
      <c r="M56" s="8">
        <f t="shared" si="25"/>
        <v>247872.28</v>
      </c>
      <c r="N56" s="8">
        <v>686</v>
      </c>
      <c r="O56" s="8">
        <f t="shared" si="26"/>
        <v>2787547.28</v>
      </c>
      <c r="P56" s="8">
        <v>118.04</v>
      </c>
      <c r="Q56" s="8">
        <f t="shared" si="27"/>
        <v>479653.17920000001</v>
      </c>
      <c r="R56" s="8">
        <v>0</v>
      </c>
      <c r="S56" s="8">
        <f t="shared" si="28"/>
        <v>0</v>
      </c>
      <c r="T56" s="8">
        <f t="shared" si="29"/>
        <v>20317.400000000001</v>
      </c>
      <c r="U56" s="8">
        <f t="shared" si="30"/>
        <v>243808.8</v>
      </c>
      <c r="V56" s="8">
        <v>146.4</v>
      </c>
      <c r="W56" s="8">
        <f t="shared" si="31"/>
        <v>594893.47200000007</v>
      </c>
      <c r="X56" s="8">
        <f t="shared" si="9"/>
        <v>2891653.6376</v>
      </c>
      <c r="Y56" s="8">
        <f t="shared" si="10"/>
        <v>867496.09128000005</v>
      </c>
      <c r="Z56" s="8">
        <f t="shared" si="11"/>
        <v>57833.072752</v>
      </c>
      <c r="AA56" s="8">
        <f t="shared" si="32"/>
        <v>40634.800000000003</v>
      </c>
      <c r="AB56" s="8">
        <f t="shared" si="33"/>
        <v>40634.800000000003</v>
      </c>
      <c r="AC56" s="8">
        <f t="shared" si="35"/>
        <v>29199266.812832002</v>
      </c>
      <c r="AD56" s="8">
        <f t="shared" si="14"/>
        <v>1459963.3406416001</v>
      </c>
      <c r="AE56" s="8">
        <f t="shared" si="34"/>
        <v>1625392</v>
      </c>
      <c r="AF56" s="9">
        <f t="shared" si="37"/>
        <v>32284622.153473601</v>
      </c>
      <c r="AG56" s="11" t="s">
        <v>34</v>
      </c>
      <c r="AH56" s="11" t="s">
        <v>35</v>
      </c>
    </row>
    <row r="57" spans="1:34" x14ac:dyDescent="0.25">
      <c r="A57" s="2">
        <v>53</v>
      </c>
      <c r="B57" s="3" t="s">
        <v>45</v>
      </c>
      <c r="C57" s="3">
        <v>9106692206</v>
      </c>
      <c r="D57" s="4">
        <v>45518</v>
      </c>
      <c r="E57" s="5">
        <v>4060.26</v>
      </c>
      <c r="F57" s="3">
        <v>462000250</v>
      </c>
      <c r="G57" s="6" t="s">
        <v>43</v>
      </c>
      <c r="H57" s="3" t="s">
        <v>2</v>
      </c>
      <c r="I57" s="7">
        <v>2548</v>
      </c>
      <c r="J57" s="8">
        <f t="shared" si="23"/>
        <v>10345542.48</v>
      </c>
      <c r="K57" s="8">
        <v>0</v>
      </c>
      <c r="L57" s="8">
        <f t="shared" si="24"/>
        <v>203013</v>
      </c>
      <c r="M57" s="8">
        <f t="shared" si="25"/>
        <v>247675.86000000002</v>
      </c>
      <c r="N57" s="8">
        <v>686</v>
      </c>
      <c r="O57" s="8">
        <f t="shared" si="26"/>
        <v>2785338.3600000003</v>
      </c>
      <c r="P57" s="8">
        <v>120.42</v>
      </c>
      <c r="Q57" s="8">
        <f t="shared" si="27"/>
        <v>488936.50920000003</v>
      </c>
      <c r="R57" s="8">
        <v>100</v>
      </c>
      <c r="S57" s="8">
        <f t="shared" si="28"/>
        <v>406026</v>
      </c>
      <c r="T57" s="8">
        <f t="shared" si="29"/>
        <v>20301.300000000003</v>
      </c>
      <c r="U57" s="8">
        <f t="shared" si="30"/>
        <v>243615.6</v>
      </c>
      <c r="V57" s="8">
        <v>146.4</v>
      </c>
      <c r="W57" s="8">
        <f t="shared" si="31"/>
        <v>594422.06400000001</v>
      </c>
      <c r="X57" s="8">
        <f t="shared" si="9"/>
        <v>1448375.9472000001</v>
      </c>
      <c r="Y57" s="8">
        <f t="shared" si="10"/>
        <v>434512.78416000004</v>
      </c>
      <c r="Z57" s="8">
        <f t="shared" si="11"/>
        <v>28967.518943999999</v>
      </c>
      <c r="AA57" s="8">
        <f t="shared" si="32"/>
        <v>40602.600000000006</v>
      </c>
      <c r="AB57" s="8">
        <f t="shared" si="33"/>
        <v>40602.600000000006</v>
      </c>
      <c r="AC57" s="8">
        <f t="shared" si="35"/>
        <v>17327932.623503998</v>
      </c>
      <c r="AD57" s="8">
        <f t="shared" si="14"/>
        <v>866396.63117519987</v>
      </c>
      <c r="AE57" s="8">
        <f t="shared" si="34"/>
        <v>1624104</v>
      </c>
      <c r="AF57" s="9">
        <f>(AC57+AD57+AE57)+0.01</f>
        <v>19818433.264679201</v>
      </c>
      <c r="AG57" s="11" t="s">
        <v>6</v>
      </c>
      <c r="AH57" s="11" t="s">
        <v>7</v>
      </c>
    </row>
    <row r="58" spans="1:34" x14ac:dyDescent="0.25">
      <c r="A58" s="2">
        <v>54</v>
      </c>
      <c r="B58" s="3" t="s">
        <v>45</v>
      </c>
      <c r="C58" s="3">
        <v>9106692979</v>
      </c>
      <c r="D58" s="4">
        <v>45519</v>
      </c>
      <c r="E58" s="5">
        <v>3974.98</v>
      </c>
      <c r="F58" s="3">
        <v>462000980</v>
      </c>
      <c r="G58" s="6" t="s">
        <v>46</v>
      </c>
      <c r="H58" s="3" t="s">
        <v>9</v>
      </c>
      <c r="I58" s="7">
        <v>2275</v>
      </c>
      <c r="J58" s="8">
        <f t="shared" si="23"/>
        <v>9043079.5</v>
      </c>
      <c r="K58" s="8">
        <f>17*E58</f>
        <v>67574.66</v>
      </c>
      <c r="L58" s="8">
        <f t="shared" si="24"/>
        <v>198749</v>
      </c>
      <c r="M58" s="8">
        <f t="shared" si="25"/>
        <v>242473.78</v>
      </c>
      <c r="N58" s="8">
        <v>686</v>
      </c>
      <c r="O58" s="8">
        <f t="shared" si="26"/>
        <v>2726836.28</v>
      </c>
      <c r="P58" s="8">
        <v>90</v>
      </c>
      <c r="Q58" s="8">
        <f t="shared" si="27"/>
        <v>357748.2</v>
      </c>
      <c r="R58" s="8">
        <v>275</v>
      </c>
      <c r="S58" s="8">
        <f t="shared" si="28"/>
        <v>1093119.5</v>
      </c>
      <c r="T58" s="8">
        <f t="shared" si="29"/>
        <v>19874.900000000001</v>
      </c>
      <c r="U58" s="8">
        <f t="shared" si="30"/>
        <v>238498.8</v>
      </c>
      <c r="V58" s="8">
        <v>146.4</v>
      </c>
      <c r="W58" s="8">
        <f t="shared" si="31"/>
        <v>581937.07200000004</v>
      </c>
      <c r="X58" s="8">
        <f t="shared" si="9"/>
        <v>1266031.1299999999</v>
      </c>
      <c r="Y58" s="8">
        <f t="shared" si="10"/>
        <v>379809.33899999998</v>
      </c>
      <c r="Z58" s="8">
        <f t="shared" si="11"/>
        <v>25320.622599999999</v>
      </c>
      <c r="AA58" s="8">
        <f t="shared" si="32"/>
        <v>39749.800000000003</v>
      </c>
      <c r="AB58" s="8">
        <f t="shared" si="33"/>
        <v>39749.800000000003</v>
      </c>
      <c r="AC58" s="8">
        <f t="shared" si="35"/>
        <v>16320552.383600002</v>
      </c>
      <c r="AD58" s="8">
        <f t="shared" si="14"/>
        <v>816027.61918000015</v>
      </c>
      <c r="AE58" s="8">
        <f t="shared" si="34"/>
        <v>1589992</v>
      </c>
      <c r="AF58" s="9">
        <f t="shared" si="37"/>
        <v>18726572.002780002</v>
      </c>
      <c r="AG58" s="11" t="s">
        <v>3</v>
      </c>
      <c r="AH58" s="11" t="s">
        <v>10</v>
      </c>
    </row>
    <row r="59" spans="1:34" x14ac:dyDescent="0.25">
      <c r="A59" s="2">
        <v>55</v>
      </c>
      <c r="B59" s="3" t="s">
        <v>45</v>
      </c>
      <c r="C59" s="3">
        <v>9106693049</v>
      </c>
      <c r="D59" s="4">
        <v>45520</v>
      </c>
      <c r="E59" s="5">
        <v>4055.8</v>
      </c>
      <c r="F59" s="3">
        <v>462001250</v>
      </c>
      <c r="G59" s="6" t="s">
        <v>39</v>
      </c>
      <c r="H59" s="3" t="s">
        <v>25</v>
      </c>
      <c r="I59" s="7">
        <v>3380</v>
      </c>
      <c r="J59" s="8">
        <f t="shared" si="23"/>
        <v>13708604</v>
      </c>
      <c r="K59" s="8">
        <v>0</v>
      </c>
      <c r="L59" s="8">
        <f t="shared" si="24"/>
        <v>202790</v>
      </c>
      <c r="M59" s="8">
        <f t="shared" si="25"/>
        <v>247403.80000000002</v>
      </c>
      <c r="N59" s="8">
        <v>686</v>
      </c>
      <c r="O59" s="8">
        <f t="shared" si="26"/>
        <v>2782278.8000000003</v>
      </c>
      <c r="P59" s="8">
        <v>45</v>
      </c>
      <c r="Q59" s="8">
        <f t="shared" si="27"/>
        <v>182511</v>
      </c>
      <c r="R59" s="8">
        <v>100</v>
      </c>
      <c r="S59" s="8">
        <f t="shared" si="28"/>
        <v>405580</v>
      </c>
      <c r="T59" s="8">
        <f t="shared" si="29"/>
        <v>20279</v>
      </c>
      <c r="U59" s="8">
        <f t="shared" si="30"/>
        <v>243348</v>
      </c>
      <c r="V59" s="8">
        <v>146.4</v>
      </c>
      <c r="W59" s="8">
        <f t="shared" si="31"/>
        <v>593769.12</v>
      </c>
      <c r="X59" s="8">
        <f t="shared" si="9"/>
        <v>1919204.56</v>
      </c>
      <c r="Y59" s="8">
        <f t="shared" si="10"/>
        <v>575761.36800000002</v>
      </c>
      <c r="Z59" s="8">
        <f t="shared" si="11"/>
        <v>38384.091200000003</v>
      </c>
      <c r="AA59" s="8">
        <f t="shared" si="32"/>
        <v>40558</v>
      </c>
      <c r="AB59" s="8">
        <f t="shared" si="33"/>
        <v>40558</v>
      </c>
      <c r="AC59" s="8">
        <f t="shared" si="35"/>
        <v>21001029.739200003</v>
      </c>
      <c r="AD59" s="8">
        <f t="shared" si="14"/>
        <v>1050051.4869600001</v>
      </c>
      <c r="AE59" s="8">
        <f t="shared" si="34"/>
        <v>1622320</v>
      </c>
      <c r="AF59" s="9">
        <f t="shared" si="37"/>
        <v>23673401.226160005</v>
      </c>
      <c r="AG59" s="11" t="s">
        <v>28</v>
      </c>
      <c r="AH59" s="11" t="s">
        <v>29</v>
      </c>
    </row>
    <row r="60" spans="1:34" x14ac:dyDescent="0.25">
      <c r="A60" s="2">
        <v>56</v>
      </c>
      <c r="B60" s="3" t="s">
        <v>45</v>
      </c>
      <c r="C60" s="3">
        <v>9106694945</v>
      </c>
      <c r="D60" s="4">
        <v>45522</v>
      </c>
      <c r="E60" s="5">
        <v>4107.5</v>
      </c>
      <c r="F60" s="3">
        <v>462000989</v>
      </c>
      <c r="G60" s="6" t="s">
        <v>41</v>
      </c>
      <c r="H60" s="3" t="s">
        <v>9</v>
      </c>
      <c r="I60" s="7">
        <v>2275</v>
      </c>
      <c r="J60" s="8">
        <f t="shared" si="23"/>
        <v>9344562.5</v>
      </c>
      <c r="K60" s="8">
        <f>17*E60</f>
        <v>69827.5</v>
      </c>
      <c r="L60" s="8">
        <f t="shared" si="24"/>
        <v>205375</v>
      </c>
      <c r="M60" s="8">
        <f t="shared" si="25"/>
        <v>250557.5</v>
      </c>
      <c r="N60" s="8">
        <v>686</v>
      </c>
      <c r="O60" s="8">
        <f t="shared" si="26"/>
        <v>2817745</v>
      </c>
      <c r="P60" s="8">
        <v>90</v>
      </c>
      <c r="Q60" s="8">
        <f t="shared" si="27"/>
        <v>369675</v>
      </c>
      <c r="R60" s="8">
        <v>275</v>
      </c>
      <c r="S60" s="8">
        <f t="shared" si="28"/>
        <v>1129562.5</v>
      </c>
      <c r="T60" s="8">
        <f t="shared" si="29"/>
        <v>20537.5</v>
      </c>
      <c r="U60" s="8">
        <f t="shared" si="30"/>
        <v>246450</v>
      </c>
      <c r="V60" s="8">
        <v>146.4</v>
      </c>
      <c r="W60" s="8">
        <f t="shared" si="31"/>
        <v>601338</v>
      </c>
      <c r="X60" s="8">
        <f t="shared" si="9"/>
        <v>1308238.75</v>
      </c>
      <c r="Y60" s="8">
        <f t="shared" si="10"/>
        <v>392471.625</v>
      </c>
      <c r="Z60" s="8">
        <f t="shared" si="11"/>
        <v>26164.775000000001</v>
      </c>
      <c r="AA60" s="8">
        <f t="shared" si="32"/>
        <v>41075</v>
      </c>
      <c r="AB60" s="8">
        <f t="shared" si="33"/>
        <v>41075</v>
      </c>
      <c r="AC60" s="8">
        <f t="shared" si="35"/>
        <v>16864655.649999999</v>
      </c>
      <c r="AD60" s="8">
        <f t="shared" si="14"/>
        <v>843232.78249999997</v>
      </c>
      <c r="AE60" s="8">
        <f t="shared" si="34"/>
        <v>1643000</v>
      </c>
      <c r="AF60" s="9">
        <f>(AC60+AD60+AE60)+0.01</f>
        <v>19350888.442499999</v>
      </c>
      <c r="AG60" s="11" t="s">
        <v>3</v>
      </c>
      <c r="AH60" s="11" t="s">
        <v>10</v>
      </c>
    </row>
    <row r="61" spans="1:34" x14ac:dyDescent="0.25">
      <c r="A61" s="2">
        <v>57</v>
      </c>
      <c r="B61" s="3" t="s">
        <v>45</v>
      </c>
      <c r="C61" s="3">
        <v>9106696406</v>
      </c>
      <c r="D61" s="4">
        <v>45524</v>
      </c>
      <c r="E61" s="5">
        <v>4062.68</v>
      </c>
      <c r="F61" s="3">
        <v>462001253</v>
      </c>
      <c r="G61" s="6" t="s">
        <v>44</v>
      </c>
      <c r="H61" s="3" t="s">
        <v>25</v>
      </c>
      <c r="I61" s="7">
        <v>3380</v>
      </c>
      <c r="J61" s="8">
        <f t="shared" si="23"/>
        <v>13731858.4</v>
      </c>
      <c r="K61" s="8">
        <v>0</v>
      </c>
      <c r="L61" s="8">
        <f t="shared" si="24"/>
        <v>203134</v>
      </c>
      <c r="M61" s="8">
        <f t="shared" si="25"/>
        <v>247823.47999999998</v>
      </c>
      <c r="N61" s="8">
        <v>686</v>
      </c>
      <c r="O61" s="8">
        <f t="shared" si="26"/>
        <v>2786998.48</v>
      </c>
      <c r="P61" s="8">
        <v>45</v>
      </c>
      <c r="Q61" s="8">
        <f t="shared" si="27"/>
        <v>182820.6</v>
      </c>
      <c r="R61" s="8">
        <v>100</v>
      </c>
      <c r="S61" s="8">
        <f t="shared" si="28"/>
        <v>406268</v>
      </c>
      <c r="T61" s="8">
        <f t="shared" si="29"/>
        <v>20313.399999999998</v>
      </c>
      <c r="U61" s="8">
        <f t="shared" si="30"/>
        <v>243760.8</v>
      </c>
      <c r="V61" s="8">
        <v>146.4</v>
      </c>
      <c r="W61" s="8">
        <f t="shared" si="31"/>
        <v>594776.35199999996</v>
      </c>
      <c r="X61" s="8">
        <f t="shared" si="9"/>
        <v>1922460.176</v>
      </c>
      <c r="Y61" s="8">
        <f t="shared" si="10"/>
        <v>576738.05280000006</v>
      </c>
      <c r="Z61" s="8">
        <f t="shared" si="11"/>
        <v>38449.203520000003</v>
      </c>
      <c r="AA61" s="8">
        <f t="shared" si="32"/>
        <v>40626.799999999996</v>
      </c>
      <c r="AB61" s="8">
        <f t="shared" si="33"/>
        <v>40626.799999999996</v>
      </c>
      <c r="AC61" s="8">
        <f t="shared" si="35"/>
        <v>21036654.544320002</v>
      </c>
      <c r="AD61" s="8">
        <f t="shared" si="14"/>
        <v>1051832.7272160002</v>
      </c>
      <c r="AE61" s="8">
        <f t="shared" si="34"/>
        <v>1625072</v>
      </c>
      <c r="AF61" s="9">
        <f t="shared" si="37"/>
        <v>23713559.271536004</v>
      </c>
      <c r="AG61" s="11" t="s">
        <v>28</v>
      </c>
      <c r="AH61" s="11" t="s">
        <v>29</v>
      </c>
    </row>
    <row r="62" spans="1:34" x14ac:dyDescent="0.25">
      <c r="A62" s="2">
        <v>58</v>
      </c>
      <c r="B62" s="3" t="s">
        <v>45</v>
      </c>
      <c r="C62" s="3">
        <v>9106696949</v>
      </c>
      <c r="D62" s="4">
        <v>45523</v>
      </c>
      <c r="E62" s="5">
        <v>4140.76</v>
      </c>
      <c r="F62" s="3">
        <v>462000958</v>
      </c>
      <c r="G62" s="6" t="s">
        <v>42</v>
      </c>
      <c r="H62" s="3" t="s">
        <v>25</v>
      </c>
      <c r="I62" s="7">
        <v>3380</v>
      </c>
      <c r="J62" s="8">
        <f t="shared" si="23"/>
        <v>13995768.800000001</v>
      </c>
      <c r="K62" s="8">
        <f>17*E62</f>
        <v>70392.92</v>
      </c>
      <c r="L62" s="8">
        <f t="shared" si="24"/>
        <v>207038</v>
      </c>
      <c r="M62" s="8">
        <f t="shared" si="25"/>
        <v>252586.36000000002</v>
      </c>
      <c r="N62" s="8">
        <v>686</v>
      </c>
      <c r="O62" s="8">
        <f t="shared" si="26"/>
        <v>2840561.3600000003</v>
      </c>
      <c r="P62" s="8">
        <v>217.55</v>
      </c>
      <c r="Q62" s="8">
        <f t="shared" si="27"/>
        <v>900822.33800000011</v>
      </c>
      <c r="R62" s="8">
        <v>0</v>
      </c>
      <c r="S62" s="8">
        <f t="shared" si="28"/>
        <v>0</v>
      </c>
      <c r="T62" s="8">
        <f t="shared" si="29"/>
        <v>20703.800000000003</v>
      </c>
      <c r="U62" s="8">
        <f t="shared" si="30"/>
        <v>248445.6</v>
      </c>
      <c r="V62" s="8">
        <v>146.4</v>
      </c>
      <c r="W62" s="8">
        <f t="shared" si="31"/>
        <v>606207.26400000008</v>
      </c>
      <c r="X62" s="8">
        <f t="shared" si="9"/>
        <v>1959407.6320000002</v>
      </c>
      <c r="Y62" s="8">
        <f t="shared" si="10"/>
        <v>587822.28960000013</v>
      </c>
      <c r="Z62" s="8">
        <f t="shared" si="11"/>
        <v>39188.152640000008</v>
      </c>
      <c r="AA62" s="8">
        <f t="shared" si="32"/>
        <v>41407.600000000006</v>
      </c>
      <c r="AB62" s="8">
        <f t="shared" si="33"/>
        <v>41407.600000000006</v>
      </c>
      <c r="AC62" s="8">
        <f t="shared" si="35"/>
        <v>21811759.716240004</v>
      </c>
      <c r="AD62" s="8">
        <f t="shared" si="14"/>
        <v>1090587.9858120002</v>
      </c>
      <c r="AE62" s="8">
        <f t="shared" si="34"/>
        <v>1656304</v>
      </c>
      <c r="AF62" s="9">
        <f t="shared" si="37"/>
        <v>24558651.702052005</v>
      </c>
      <c r="AG62" s="11" t="s">
        <v>3</v>
      </c>
      <c r="AH62" s="11" t="s">
        <v>4</v>
      </c>
    </row>
    <row r="63" spans="1:34" x14ac:dyDescent="0.25">
      <c r="A63" s="2">
        <v>59</v>
      </c>
      <c r="B63" s="3" t="s">
        <v>0</v>
      </c>
      <c r="C63" s="3">
        <v>9106697855</v>
      </c>
      <c r="D63" s="4">
        <v>45525</v>
      </c>
      <c r="E63" s="5">
        <v>4042.52</v>
      </c>
      <c r="F63" s="3">
        <v>461002633</v>
      </c>
      <c r="G63" s="6" t="s">
        <v>47</v>
      </c>
      <c r="H63" s="3" t="s">
        <v>9</v>
      </c>
      <c r="I63" s="7">
        <v>2100</v>
      </c>
      <c r="J63" s="8">
        <f t="shared" si="23"/>
        <v>8489292</v>
      </c>
      <c r="K63" s="8">
        <f>17*E63</f>
        <v>68722.84</v>
      </c>
      <c r="L63" s="8">
        <f t="shared" si="24"/>
        <v>202126</v>
      </c>
      <c r="M63" s="8">
        <f t="shared" si="25"/>
        <v>246593.72</v>
      </c>
      <c r="N63" s="8">
        <v>686</v>
      </c>
      <c r="O63" s="8">
        <f t="shared" si="26"/>
        <v>2773168.72</v>
      </c>
      <c r="P63" s="8">
        <v>90</v>
      </c>
      <c r="Q63" s="8">
        <f t="shared" si="27"/>
        <v>363826.8</v>
      </c>
      <c r="R63" s="8">
        <v>275</v>
      </c>
      <c r="S63" s="8">
        <f t="shared" si="28"/>
        <v>1111693</v>
      </c>
      <c r="T63" s="8">
        <f t="shared" si="29"/>
        <v>20212.599999999999</v>
      </c>
      <c r="U63" s="8">
        <f t="shared" si="30"/>
        <v>242551.2</v>
      </c>
      <c r="V63" s="8">
        <v>146.4</v>
      </c>
      <c r="W63" s="8">
        <f t="shared" si="31"/>
        <v>591824.92800000007</v>
      </c>
      <c r="X63" s="8">
        <f t="shared" si="9"/>
        <v>1188500.8799999999</v>
      </c>
      <c r="Y63" s="8">
        <f t="shared" si="10"/>
        <v>356550.26399999997</v>
      </c>
      <c r="Z63" s="8">
        <f t="shared" si="11"/>
        <v>23770.017599999999</v>
      </c>
      <c r="AA63" s="8">
        <f t="shared" si="32"/>
        <v>40425.199999999997</v>
      </c>
      <c r="AB63" s="8">
        <f t="shared" si="33"/>
        <v>40425.199999999997</v>
      </c>
      <c r="AC63" s="8">
        <f>J63+K63+L63+M63+O63+Q63+S63+T63+U63+W63+X63+Y63+Z63+AA63+AB63</f>
        <v>15759683.3696</v>
      </c>
      <c r="AD63" s="8">
        <f t="shared" si="14"/>
        <v>787984.16847999999</v>
      </c>
      <c r="AE63" s="8">
        <f t="shared" si="34"/>
        <v>1617008</v>
      </c>
      <c r="AF63" s="9">
        <f>(AC63+AD63+AE63)</f>
        <v>18164675.538079999</v>
      </c>
      <c r="AG63" s="11" t="s">
        <v>3</v>
      </c>
      <c r="AH63" s="11" t="s">
        <v>10</v>
      </c>
    </row>
    <row r="64" spans="1:34" x14ac:dyDescent="0.25">
      <c r="A64" s="2">
        <v>60</v>
      </c>
      <c r="B64" s="3" t="s">
        <v>0</v>
      </c>
      <c r="C64" s="3">
        <v>9106698076</v>
      </c>
      <c r="D64" s="4">
        <v>45526</v>
      </c>
      <c r="E64" s="5">
        <v>4117.72</v>
      </c>
      <c r="F64" s="3">
        <v>461004606</v>
      </c>
      <c r="G64" s="6" t="s">
        <v>48</v>
      </c>
      <c r="H64" s="3" t="s">
        <v>25</v>
      </c>
      <c r="I64" s="7">
        <v>3120</v>
      </c>
      <c r="J64" s="8">
        <f t="shared" si="23"/>
        <v>12847286.4</v>
      </c>
      <c r="K64" s="8">
        <v>0</v>
      </c>
      <c r="L64" s="8">
        <f t="shared" si="24"/>
        <v>205886</v>
      </c>
      <c r="M64" s="8">
        <f t="shared" si="25"/>
        <v>251180.92</v>
      </c>
      <c r="N64" s="8">
        <v>686</v>
      </c>
      <c r="O64" s="8">
        <f t="shared" si="26"/>
        <v>2824755.9200000004</v>
      </c>
      <c r="P64" s="8">
        <v>45</v>
      </c>
      <c r="Q64" s="8">
        <f t="shared" si="27"/>
        <v>185297.40000000002</v>
      </c>
      <c r="R64" s="8">
        <v>100</v>
      </c>
      <c r="S64" s="8">
        <f t="shared" si="28"/>
        <v>411772</v>
      </c>
      <c r="T64" s="8">
        <f t="shared" si="29"/>
        <v>20588.600000000002</v>
      </c>
      <c r="U64" s="8">
        <f t="shared" si="30"/>
        <v>247063.2</v>
      </c>
      <c r="V64" s="8">
        <v>146.4</v>
      </c>
      <c r="W64" s="8">
        <f t="shared" si="31"/>
        <v>602834.2080000001</v>
      </c>
      <c r="X64" s="8">
        <f t="shared" si="9"/>
        <v>1798620.0959999999</v>
      </c>
      <c r="Y64" s="8">
        <f t="shared" si="10"/>
        <v>539586.02879999997</v>
      </c>
      <c r="Z64" s="8">
        <f t="shared" si="11"/>
        <v>35972.401919999997</v>
      </c>
      <c r="AA64" s="8">
        <f t="shared" si="32"/>
        <v>41177.200000000004</v>
      </c>
      <c r="AB64" s="8">
        <f t="shared" si="33"/>
        <v>41177.200000000004</v>
      </c>
      <c r="AC64" s="8">
        <f t="shared" ref="AC64:AC100" si="38">J64+K64+L64+M64+O64+Q64+S64+T64+U64+W64+X64+Y64+Z64+AA64+AB64</f>
        <v>20053197.574719999</v>
      </c>
      <c r="AD64" s="8">
        <f t="shared" si="14"/>
        <v>1002659.8787359999</v>
      </c>
      <c r="AE64" s="8">
        <f t="shared" si="34"/>
        <v>1647088</v>
      </c>
      <c r="AF64" s="9">
        <f>(AC64+AD64+AE64)+0.01</f>
        <v>22702945.463456001</v>
      </c>
      <c r="AG64" s="11" t="s">
        <v>28</v>
      </c>
      <c r="AH64" s="11" t="s">
        <v>29</v>
      </c>
    </row>
    <row r="65" spans="1:34" x14ac:dyDescent="0.25">
      <c r="A65" s="2">
        <v>61</v>
      </c>
      <c r="B65" s="3" t="s">
        <v>0</v>
      </c>
      <c r="C65" s="3">
        <v>9106699837</v>
      </c>
      <c r="D65" s="4">
        <v>45527</v>
      </c>
      <c r="E65" s="5">
        <v>4120.9399999999996</v>
      </c>
      <c r="F65" s="3">
        <v>461002640</v>
      </c>
      <c r="G65" s="6" t="s">
        <v>49</v>
      </c>
      <c r="H65" s="3" t="s">
        <v>9</v>
      </c>
      <c r="I65" s="7">
        <v>2100</v>
      </c>
      <c r="J65" s="8">
        <f t="shared" si="23"/>
        <v>8653974</v>
      </c>
      <c r="K65" s="8">
        <f>17*E65</f>
        <v>70055.98</v>
      </c>
      <c r="L65" s="8">
        <f t="shared" si="24"/>
        <v>206046.99999999997</v>
      </c>
      <c r="M65" s="8">
        <f t="shared" si="25"/>
        <v>251377.33999999997</v>
      </c>
      <c r="N65" s="8">
        <v>686</v>
      </c>
      <c r="O65" s="8">
        <f t="shared" si="26"/>
        <v>2826964.84</v>
      </c>
      <c r="P65" s="8">
        <v>90</v>
      </c>
      <c r="Q65" s="8">
        <f t="shared" si="27"/>
        <v>370884.6</v>
      </c>
      <c r="R65" s="8">
        <v>275</v>
      </c>
      <c r="S65" s="8">
        <f t="shared" si="28"/>
        <v>1133258.5</v>
      </c>
      <c r="T65" s="8">
        <f t="shared" si="29"/>
        <v>20604.699999999997</v>
      </c>
      <c r="U65" s="8">
        <f t="shared" si="30"/>
        <v>247256.39999999997</v>
      </c>
      <c r="V65" s="8">
        <v>146.4</v>
      </c>
      <c r="W65" s="8">
        <f t="shared" si="31"/>
        <v>603305.61599999992</v>
      </c>
      <c r="X65" s="8">
        <f t="shared" si="9"/>
        <v>1211556.3600000001</v>
      </c>
      <c r="Y65" s="8">
        <f t="shared" si="10"/>
        <v>363466.90800000005</v>
      </c>
      <c r="Z65" s="8">
        <f t="shared" si="11"/>
        <v>24231.127200000003</v>
      </c>
      <c r="AA65" s="8">
        <f t="shared" si="32"/>
        <v>41209.399999999994</v>
      </c>
      <c r="AB65" s="8">
        <f t="shared" si="33"/>
        <v>41209.399999999994</v>
      </c>
      <c r="AC65" s="8">
        <f t="shared" si="38"/>
        <v>16065402.1712</v>
      </c>
      <c r="AD65" s="8">
        <f t="shared" si="14"/>
        <v>803270.10856000008</v>
      </c>
      <c r="AE65" s="8">
        <f t="shared" si="34"/>
        <v>1648375.9999999998</v>
      </c>
      <c r="AF65" s="9">
        <f>(AC65+AD65+AE65)+0.01</f>
        <v>18517048.289760001</v>
      </c>
      <c r="AG65" s="11" t="s">
        <v>3</v>
      </c>
      <c r="AH65" s="11" t="s">
        <v>10</v>
      </c>
    </row>
    <row r="66" spans="1:34" x14ac:dyDescent="0.25">
      <c r="A66" s="2">
        <v>62</v>
      </c>
      <c r="B66" s="3" t="s">
        <v>0</v>
      </c>
      <c r="C66" s="3">
        <v>9106700948</v>
      </c>
      <c r="D66" s="4">
        <v>45528</v>
      </c>
      <c r="E66" s="5">
        <v>4112.9799999999996</v>
      </c>
      <c r="F66" s="3">
        <v>461004608</v>
      </c>
      <c r="G66" s="6" t="s">
        <v>50</v>
      </c>
      <c r="H66" s="3" t="s">
        <v>25</v>
      </c>
      <c r="I66" s="7">
        <v>3120</v>
      </c>
      <c r="J66" s="8">
        <f t="shared" si="23"/>
        <v>12832497.599999998</v>
      </c>
      <c r="K66" s="8">
        <v>0</v>
      </c>
      <c r="L66" s="8">
        <f t="shared" si="24"/>
        <v>205648.99999999997</v>
      </c>
      <c r="M66" s="8">
        <f t="shared" si="25"/>
        <v>250891.77999999997</v>
      </c>
      <c r="N66" s="8">
        <v>686</v>
      </c>
      <c r="O66" s="8">
        <f t="shared" si="26"/>
        <v>2821504.28</v>
      </c>
      <c r="P66" s="8">
        <v>45</v>
      </c>
      <c r="Q66" s="8">
        <f t="shared" si="27"/>
        <v>185084.09999999998</v>
      </c>
      <c r="R66" s="8">
        <v>100</v>
      </c>
      <c r="S66" s="8">
        <f t="shared" si="28"/>
        <v>411297.99999999994</v>
      </c>
      <c r="T66" s="8">
        <f t="shared" si="29"/>
        <v>20564.899999999998</v>
      </c>
      <c r="U66" s="8">
        <f t="shared" si="30"/>
        <v>246778.8</v>
      </c>
      <c r="V66" s="8">
        <v>146.4</v>
      </c>
      <c r="W66" s="8">
        <f t="shared" si="31"/>
        <v>602140.272</v>
      </c>
      <c r="X66" s="8">
        <f t="shared" si="9"/>
        <v>1796549.6639999999</v>
      </c>
      <c r="Y66" s="8">
        <f t="shared" si="10"/>
        <v>538964.89919999999</v>
      </c>
      <c r="Z66" s="8">
        <f t="shared" si="11"/>
        <v>35930.993279999995</v>
      </c>
      <c r="AA66" s="8">
        <f t="shared" si="32"/>
        <v>41129.799999999996</v>
      </c>
      <c r="AB66" s="8">
        <f t="shared" si="33"/>
        <v>41129.799999999996</v>
      </c>
      <c r="AC66" s="8">
        <f t="shared" si="38"/>
        <v>20030113.88848</v>
      </c>
      <c r="AD66" s="8">
        <f t="shared" si="14"/>
        <v>1001505.6944240001</v>
      </c>
      <c r="AE66" s="8">
        <f t="shared" si="34"/>
        <v>1645191.9999999998</v>
      </c>
      <c r="AF66" s="9">
        <f>(AC66+AD66+AE66)-0.01</f>
        <v>22676811.572903998</v>
      </c>
      <c r="AG66" s="11" t="s">
        <v>28</v>
      </c>
      <c r="AH66" s="11" t="s">
        <v>29</v>
      </c>
    </row>
    <row r="67" spans="1:34" x14ac:dyDescent="0.25">
      <c r="A67" s="2">
        <v>63</v>
      </c>
      <c r="B67" s="3" t="s">
        <v>0</v>
      </c>
      <c r="C67" s="3">
        <v>9106701489</v>
      </c>
      <c r="D67" s="4">
        <v>45529</v>
      </c>
      <c r="E67" s="5">
        <v>4047.24</v>
      </c>
      <c r="F67" s="3">
        <v>461002645</v>
      </c>
      <c r="G67" s="6" t="s">
        <v>51</v>
      </c>
      <c r="H67" s="3" t="s">
        <v>9</v>
      </c>
      <c r="I67" s="7">
        <v>2100</v>
      </c>
      <c r="J67" s="8">
        <f t="shared" si="23"/>
        <v>8499204</v>
      </c>
      <c r="K67" s="8">
        <f>17*E67</f>
        <v>68803.08</v>
      </c>
      <c r="L67" s="8">
        <f t="shared" si="24"/>
        <v>202362</v>
      </c>
      <c r="M67" s="8">
        <f t="shared" si="25"/>
        <v>246881.63999999998</v>
      </c>
      <c r="N67" s="8">
        <v>686</v>
      </c>
      <c r="O67" s="8">
        <f t="shared" si="26"/>
        <v>2776406.6399999997</v>
      </c>
      <c r="P67" s="8">
        <v>90</v>
      </c>
      <c r="Q67" s="8">
        <f t="shared" si="27"/>
        <v>364251.6</v>
      </c>
      <c r="R67" s="8">
        <v>275</v>
      </c>
      <c r="S67" s="8">
        <f t="shared" si="28"/>
        <v>1112991</v>
      </c>
      <c r="T67" s="8">
        <f t="shared" si="29"/>
        <v>20236.199999999997</v>
      </c>
      <c r="U67" s="8">
        <f t="shared" si="30"/>
        <v>242834.4</v>
      </c>
      <c r="V67" s="8">
        <v>146.4</v>
      </c>
      <c r="W67" s="8">
        <f t="shared" si="31"/>
        <v>592515.93599999999</v>
      </c>
      <c r="X67" s="8">
        <f t="shared" si="9"/>
        <v>1189888.56</v>
      </c>
      <c r="Y67" s="8">
        <f t="shared" si="10"/>
        <v>356966.56800000003</v>
      </c>
      <c r="Z67" s="8">
        <f t="shared" si="11"/>
        <v>23797.771200000003</v>
      </c>
      <c r="AA67" s="8">
        <f t="shared" si="32"/>
        <v>40472.399999999994</v>
      </c>
      <c r="AB67" s="8">
        <f t="shared" si="33"/>
        <v>40472.399999999994</v>
      </c>
      <c r="AC67" s="8">
        <f t="shared" si="38"/>
        <v>15778084.1952</v>
      </c>
      <c r="AD67" s="8">
        <f t="shared" si="14"/>
        <v>788904.20976</v>
      </c>
      <c r="AE67" s="8">
        <f t="shared" si="34"/>
        <v>1618896</v>
      </c>
      <c r="AF67" s="9">
        <f>(AC67+AD67+AE67)+0.01</f>
        <v>18185884.414960001</v>
      </c>
      <c r="AG67" s="11" t="s">
        <v>3</v>
      </c>
      <c r="AH67" s="11" t="s">
        <v>10</v>
      </c>
    </row>
    <row r="68" spans="1:34" x14ac:dyDescent="0.25">
      <c r="A68" s="2">
        <v>64</v>
      </c>
      <c r="B68" s="3" t="s">
        <v>0</v>
      </c>
      <c r="C68" s="3">
        <v>9106702045</v>
      </c>
      <c r="D68" s="4">
        <v>45530</v>
      </c>
      <c r="E68" s="5">
        <v>4030.48</v>
      </c>
      <c r="F68" s="3">
        <v>461001150</v>
      </c>
      <c r="G68" s="6" t="s">
        <v>52</v>
      </c>
      <c r="H68" s="3" t="s">
        <v>14</v>
      </c>
      <c r="I68" s="7">
        <v>3708</v>
      </c>
      <c r="J68" s="8">
        <f t="shared" si="23"/>
        <v>14945019.84</v>
      </c>
      <c r="K68" s="8">
        <v>0</v>
      </c>
      <c r="L68" s="8">
        <f t="shared" si="24"/>
        <v>201524</v>
      </c>
      <c r="M68" s="8">
        <f t="shared" si="25"/>
        <v>245859.28</v>
      </c>
      <c r="N68" s="8">
        <v>686</v>
      </c>
      <c r="O68" s="8">
        <f t="shared" si="26"/>
        <v>2764909.28</v>
      </c>
      <c r="P68" s="8">
        <v>151.57</v>
      </c>
      <c r="Q68" s="8">
        <f t="shared" si="27"/>
        <v>610899.85360000003</v>
      </c>
      <c r="R68" s="8">
        <v>0</v>
      </c>
      <c r="S68" s="8">
        <f t="shared" si="28"/>
        <v>0</v>
      </c>
      <c r="T68" s="8">
        <f t="shared" si="29"/>
        <v>20152.400000000001</v>
      </c>
      <c r="U68" s="8">
        <f t="shared" si="30"/>
        <v>241828.8</v>
      </c>
      <c r="V68" s="8">
        <v>146.4</v>
      </c>
      <c r="W68" s="8">
        <f t="shared" si="31"/>
        <v>590062.272</v>
      </c>
      <c r="X68" s="8">
        <f t="shared" si="9"/>
        <v>2092302.7775999999</v>
      </c>
      <c r="Y68" s="8">
        <f t="shared" si="10"/>
        <v>627690.8332799999</v>
      </c>
      <c r="Z68" s="8">
        <f t="shared" si="11"/>
        <v>41846.055551999998</v>
      </c>
      <c r="AA68" s="8">
        <f t="shared" si="32"/>
        <v>40304.800000000003</v>
      </c>
      <c r="AB68" s="8">
        <f t="shared" si="33"/>
        <v>40304.800000000003</v>
      </c>
      <c r="AC68" s="8">
        <f t="shared" si="38"/>
        <v>22462704.992031999</v>
      </c>
      <c r="AD68" s="8">
        <f t="shared" si="14"/>
        <v>1123135.2496015998</v>
      </c>
      <c r="AE68" s="8">
        <f t="shared" si="34"/>
        <v>1612192</v>
      </c>
      <c r="AF68" s="9">
        <f t="shared" ref="AF68:AF69" si="39">(AC68+AD68+AE68)</f>
        <v>25198032.241633598</v>
      </c>
      <c r="AG68" s="11" t="s">
        <v>15</v>
      </c>
      <c r="AH68" s="11" t="s">
        <v>16</v>
      </c>
    </row>
    <row r="69" spans="1:34" x14ac:dyDescent="0.25">
      <c r="A69" s="2">
        <v>65</v>
      </c>
      <c r="B69" s="3" t="s">
        <v>0</v>
      </c>
      <c r="C69" s="3">
        <v>9106703547</v>
      </c>
      <c r="D69" s="4">
        <v>45531</v>
      </c>
      <c r="E69" s="5">
        <v>4075.14</v>
      </c>
      <c r="F69" s="3">
        <v>461002649</v>
      </c>
      <c r="G69" s="6" t="s">
        <v>53</v>
      </c>
      <c r="H69" s="3" t="s">
        <v>9</v>
      </c>
      <c r="I69" s="7">
        <v>2100</v>
      </c>
      <c r="J69" s="8">
        <f t="shared" ref="J69:J100" si="40">E69*I69</f>
        <v>8557794</v>
      </c>
      <c r="K69" s="8">
        <f>17*E69</f>
        <v>69277.38</v>
      </c>
      <c r="L69" s="8">
        <f t="shared" ref="L69:L100" si="41">E69*50</f>
        <v>203757</v>
      </c>
      <c r="M69" s="8">
        <f t="shared" ref="M69:M100" si="42">E69*61</f>
        <v>248583.53999999998</v>
      </c>
      <c r="N69" s="8">
        <v>686</v>
      </c>
      <c r="O69" s="8">
        <f t="shared" ref="O69:O100" si="43">E69*N69</f>
        <v>2795546.04</v>
      </c>
      <c r="P69" s="8">
        <v>90</v>
      </c>
      <c r="Q69" s="8">
        <f t="shared" ref="Q69:Q100" si="44">P69*E69</f>
        <v>366762.6</v>
      </c>
      <c r="R69" s="8">
        <v>275</v>
      </c>
      <c r="S69" s="8">
        <f t="shared" ref="S69:S100" si="45">E69*R69</f>
        <v>1120663.5</v>
      </c>
      <c r="T69" s="8">
        <f t="shared" ref="T69:T100" si="46">E69*5</f>
        <v>20375.7</v>
      </c>
      <c r="U69" s="8">
        <f t="shared" ref="U69:U100" si="47">E69*60</f>
        <v>244508.4</v>
      </c>
      <c r="V69" s="8">
        <v>146.4</v>
      </c>
      <c r="W69" s="8">
        <f t="shared" ref="W69:W100" si="48">E69*V69</f>
        <v>596600.49600000004</v>
      </c>
      <c r="X69" s="8">
        <f t="shared" ref="X69:X100" si="49">J69*14/100</f>
        <v>1198091.1599999999</v>
      </c>
      <c r="Y69" s="8">
        <f t="shared" ref="Y69:Y100" si="50">X69*30/100</f>
        <v>359427.348</v>
      </c>
      <c r="Z69" s="8">
        <f t="shared" ref="Z69:Z100" si="51">X69*2/100</f>
        <v>23961.823199999999</v>
      </c>
      <c r="AA69" s="8">
        <f t="shared" ref="AA69:AA100" si="52">E69*10</f>
        <v>40751.4</v>
      </c>
      <c r="AB69" s="8">
        <f t="shared" ref="AB69:AB100" si="53">E69*10</f>
        <v>40751.4</v>
      </c>
      <c r="AC69" s="8">
        <f t="shared" si="38"/>
        <v>15886851.7872</v>
      </c>
      <c r="AD69" s="8">
        <f t="shared" ref="AD69:AD100" si="54">AC69*5/100</f>
        <v>794342.5893600001</v>
      </c>
      <c r="AE69" s="8">
        <f t="shared" ref="AE69:AE100" si="55">E69*400</f>
        <v>1630056</v>
      </c>
      <c r="AF69" s="9">
        <f t="shared" si="39"/>
        <v>18311250.376560003</v>
      </c>
      <c r="AG69" s="11" t="s">
        <v>3</v>
      </c>
      <c r="AH69" s="11" t="s">
        <v>10</v>
      </c>
    </row>
    <row r="70" spans="1:34" x14ac:dyDescent="0.25">
      <c r="A70" s="2">
        <v>66</v>
      </c>
      <c r="B70" s="3" t="s">
        <v>0</v>
      </c>
      <c r="C70" s="3">
        <v>9106703993</v>
      </c>
      <c r="D70" s="4">
        <v>45532</v>
      </c>
      <c r="E70" s="5">
        <v>4112.42</v>
      </c>
      <c r="F70" s="3">
        <v>461004612</v>
      </c>
      <c r="G70" s="6" t="s">
        <v>54</v>
      </c>
      <c r="H70" s="3" t="s">
        <v>25</v>
      </c>
      <c r="I70" s="7">
        <v>3120</v>
      </c>
      <c r="J70" s="8">
        <f t="shared" si="40"/>
        <v>12830750.4</v>
      </c>
      <c r="K70" s="8">
        <v>0</v>
      </c>
      <c r="L70" s="8">
        <f t="shared" si="41"/>
        <v>205621</v>
      </c>
      <c r="M70" s="8">
        <f t="shared" si="42"/>
        <v>250857.62</v>
      </c>
      <c r="N70" s="8">
        <v>686</v>
      </c>
      <c r="O70" s="8">
        <f t="shared" si="43"/>
        <v>2821120.12</v>
      </c>
      <c r="P70" s="8">
        <v>45</v>
      </c>
      <c r="Q70" s="8">
        <f t="shared" si="44"/>
        <v>185058.9</v>
      </c>
      <c r="R70" s="8">
        <v>100</v>
      </c>
      <c r="S70" s="8">
        <f t="shared" si="45"/>
        <v>411242</v>
      </c>
      <c r="T70" s="8">
        <f t="shared" si="46"/>
        <v>20562.099999999999</v>
      </c>
      <c r="U70" s="8">
        <f t="shared" si="47"/>
        <v>246745.2</v>
      </c>
      <c r="V70" s="8">
        <v>146.4</v>
      </c>
      <c r="W70" s="8">
        <f t="shared" si="48"/>
        <v>602058.28800000006</v>
      </c>
      <c r="X70" s="8">
        <f t="shared" si="49"/>
        <v>1796305.0559999999</v>
      </c>
      <c r="Y70" s="8">
        <f t="shared" si="50"/>
        <v>538891.51679999987</v>
      </c>
      <c r="Z70" s="8">
        <f t="shared" si="51"/>
        <v>35926.101119999999</v>
      </c>
      <c r="AA70" s="8">
        <f t="shared" si="52"/>
        <v>41124.199999999997</v>
      </c>
      <c r="AB70" s="8">
        <f t="shared" si="53"/>
        <v>41124.199999999997</v>
      </c>
      <c r="AC70" s="8">
        <f t="shared" si="38"/>
        <v>20027386.701919999</v>
      </c>
      <c r="AD70" s="8">
        <f t="shared" si="54"/>
        <v>1001369.335096</v>
      </c>
      <c r="AE70" s="8">
        <f t="shared" si="55"/>
        <v>1644968</v>
      </c>
      <c r="AF70" s="9">
        <f>(AC70+AD70+AE70)+0.01</f>
        <v>22673724.047016002</v>
      </c>
      <c r="AG70" s="11" t="s">
        <v>28</v>
      </c>
      <c r="AH70" s="11" t="s">
        <v>29</v>
      </c>
    </row>
    <row r="71" spans="1:34" x14ac:dyDescent="0.25">
      <c r="A71" s="2">
        <v>67</v>
      </c>
      <c r="B71" s="3" t="s">
        <v>0</v>
      </c>
      <c r="C71" s="3">
        <v>9106705543</v>
      </c>
      <c r="D71" s="4">
        <v>45533</v>
      </c>
      <c r="E71" s="5">
        <v>4055.44</v>
      </c>
      <c r="F71" s="3">
        <v>461002653</v>
      </c>
      <c r="G71" s="6" t="s">
        <v>55</v>
      </c>
      <c r="H71" s="3" t="s">
        <v>9</v>
      </c>
      <c r="I71" s="7">
        <v>2100</v>
      </c>
      <c r="J71" s="8">
        <f t="shared" si="40"/>
        <v>8516424</v>
      </c>
      <c r="K71" s="8">
        <f>17*E71</f>
        <v>68942.48</v>
      </c>
      <c r="L71" s="8">
        <f t="shared" si="41"/>
        <v>202772</v>
      </c>
      <c r="M71" s="8">
        <f t="shared" si="42"/>
        <v>247381.84</v>
      </c>
      <c r="N71" s="8">
        <v>686</v>
      </c>
      <c r="O71" s="8">
        <f t="shared" si="43"/>
        <v>2782031.84</v>
      </c>
      <c r="P71" s="8">
        <v>90</v>
      </c>
      <c r="Q71" s="8">
        <f t="shared" si="44"/>
        <v>364989.6</v>
      </c>
      <c r="R71" s="8">
        <v>275</v>
      </c>
      <c r="S71" s="8">
        <f t="shared" si="45"/>
        <v>1115246</v>
      </c>
      <c r="T71" s="8">
        <f t="shared" si="46"/>
        <v>20277.2</v>
      </c>
      <c r="U71" s="8">
        <f t="shared" si="47"/>
        <v>243326.4</v>
      </c>
      <c r="V71" s="8">
        <v>146.4</v>
      </c>
      <c r="W71" s="8">
        <f t="shared" si="48"/>
        <v>593716.41600000008</v>
      </c>
      <c r="X71" s="8">
        <f t="shared" si="49"/>
        <v>1192299.3600000001</v>
      </c>
      <c r="Y71" s="8">
        <f t="shared" si="50"/>
        <v>357689.80800000002</v>
      </c>
      <c r="Z71" s="8">
        <f t="shared" si="51"/>
        <v>23845.987200000003</v>
      </c>
      <c r="AA71" s="8">
        <f t="shared" si="52"/>
        <v>40554.400000000001</v>
      </c>
      <c r="AB71" s="8">
        <f t="shared" si="53"/>
        <v>40554.400000000001</v>
      </c>
      <c r="AC71" s="8">
        <f t="shared" si="38"/>
        <v>15810051.731199998</v>
      </c>
      <c r="AD71" s="8">
        <f t="shared" si="54"/>
        <v>790502.58655999985</v>
      </c>
      <c r="AE71" s="8">
        <f t="shared" si="55"/>
        <v>1622176</v>
      </c>
      <c r="AF71" s="9">
        <f>(AC71+AD71+AE71)+0.01</f>
        <v>18222730.32776</v>
      </c>
      <c r="AG71" s="11" t="s">
        <v>3</v>
      </c>
      <c r="AH71" s="11" t="s">
        <v>10</v>
      </c>
    </row>
    <row r="72" spans="1:34" x14ac:dyDescent="0.25">
      <c r="A72" s="2">
        <v>68</v>
      </c>
      <c r="B72" s="3" t="s">
        <v>0</v>
      </c>
      <c r="C72" s="3">
        <v>9106706316</v>
      </c>
      <c r="D72" s="4">
        <v>45534</v>
      </c>
      <c r="E72" s="5">
        <v>4186.96</v>
      </c>
      <c r="F72" s="3">
        <v>261013420</v>
      </c>
      <c r="G72" s="6" t="s">
        <v>56</v>
      </c>
      <c r="H72" s="3" t="s">
        <v>9</v>
      </c>
      <c r="I72" s="7">
        <v>2100</v>
      </c>
      <c r="J72" s="8">
        <f t="shared" si="40"/>
        <v>8792616</v>
      </c>
      <c r="K72" s="8">
        <v>0</v>
      </c>
      <c r="L72" s="8">
        <f t="shared" si="41"/>
        <v>209348</v>
      </c>
      <c r="M72" s="8">
        <f t="shared" si="42"/>
        <v>255404.56</v>
      </c>
      <c r="N72" s="8">
        <v>686</v>
      </c>
      <c r="O72" s="8">
        <f t="shared" si="43"/>
        <v>2872254.56</v>
      </c>
      <c r="P72" s="8">
        <v>90</v>
      </c>
      <c r="Q72" s="8">
        <f t="shared" si="44"/>
        <v>376826.4</v>
      </c>
      <c r="R72" s="8">
        <v>0</v>
      </c>
      <c r="S72" s="8">
        <f t="shared" si="45"/>
        <v>0</v>
      </c>
      <c r="T72" s="8">
        <f t="shared" si="46"/>
        <v>20934.8</v>
      </c>
      <c r="U72" s="8">
        <f t="shared" si="47"/>
        <v>251217.6</v>
      </c>
      <c r="V72" s="8">
        <v>146.4</v>
      </c>
      <c r="W72" s="8">
        <f t="shared" si="48"/>
        <v>612970.94400000002</v>
      </c>
      <c r="X72" s="8">
        <f t="shared" si="49"/>
        <v>1230966.24</v>
      </c>
      <c r="Y72" s="8">
        <f t="shared" si="50"/>
        <v>369289.87200000003</v>
      </c>
      <c r="Z72" s="8">
        <f t="shared" si="51"/>
        <v>24619.324799999999</v>
      </c>
      <c r="AA72" s="8">
        <f t="shared" si="52"/>
        <v>41869.599999999999</v>
      </c>
      <c r="AB72" s="8">
        <f t="shared" si="53"/>
        <v>41869.599999999999</v>
      </c>
      <c r="AC72" s="8">
        <f t="shared" si="38"/>
        <v>15100187.500800001</v>
      </c>
      <c r="AD72" s="8">
        <f t="shared" si="54"/>
        <v>755009.37504000007</v>
      </c>
      <c r="AE72" s="8">
        <f t="shared" si="55"/>
        <v>1674784</v>
      </c>
      <c r="AF72" s="9">
        <f>(AC72+AD72+AE72)-0.02</f>
        <v>17529980.855840001</v>
      </c>
      <c r="AG72" s="11" t="s">
        <v>26</v>
      </c>
      <c r="AH72" s="1" t="s">
        <v>27</v>
      </c>
    </row>
    <row r="73" spans="1:34" x14ac:dyDescent="0.25">
      <c r="A73" s="2">
        <v>69</v>
      </c>
      <c r="B73" s="3" t="s">
        <v>0</v>
      </c>
      <c r="C73" s="3">
        <v>9106706662</v>
      </c>
      <c r="D73" s="4">
        <v>45535</v>
      </c>
      <c r="E73" s="5">
        <v>4109.18</v>
      </c>
      <c r="F73" s="3">
        <v>461004614</v>
      </c>
      <c r="G73" s="6" t="s">
        <v>57</v>
      </c>
      <c r="H73" s="3" t="s">
        <v>25</v>
      </c>
      <c r="I73" s="7">
        <v>3120</v>
      </c>
      <c r="J73" s="8">
        <f t="shared" si="40"/>
        <v>12820641.600000001</v>
      </c>
      <c r="K73" s="8">
        <v>0</v>
      </c>
      <c r="L73" s="8">
        <f t="shared" si="41"/>
        <v>205459</v>
      </c>
      <c r="M73" s="8">
        <f t="shared" si="42"/>
        <v>250659.98</v>
      </c>
      <c r="N73" s="8">
        <v>686</v>
      </c>
      <c r="O73" s="8">
        <f t="shared" si="43"/>
        <v>2818897.48</v>
      </c>
      <c r="P73" s="8">
        <v>45</v>
      </c>
      <c r="Q73" s="8">
        <f t="shared" si="44"/>
        <v>184913.1</v>
      </c>
      <c r="R73" s="8">
        <v>100</v>
      </c>
      <c r="S73" s="8">
        <f t="shared" si="45"/>
        <v>410918</v>
      </c>
      <c r="T73" s="8">
        <f t="shared" si="46"/>
        <v>20545.900000000001</v>
      </c>
      <c r="U73" s="8">
        <f t="shared" si="47"/>
        <v>246550.80000000002</v>
      </c>
      <c r="V73" s="8">
        <v>146.4</v>
      </c>
      <c r="W73" s="8">
        <f t="shared" si="48"/>
        <v>601583.95200000005</v>
      </c>
      <c r="X73" s="8">
        <f t="shared" si="49"/>
        <v>1794889.8240000003</v>
      </c>
      <c r="Y73" s="8">
        <f t="shared" si="50"/>
        <v>538466.94720000005</v>
      </c>
      <c r="Z73" s="8">
        <f t="shared" si="51"/>
        <v>35897.796480000005</v>
      </c>
      <c r="AA73" s="8">
        <f t="shared" si="52"/>
        <v>41091.800000000003</v>
      </c>
      <c r="AB73" s="8">
        <f t="shared" si="53"/>
        <v>41091.800000000003</v>
      </c>
      <c r="AC73" s="8">
        <f t="shared" si="38"/>
        <v>20011607.979680005</v>
      </c>
      <c r="AD73" s="8">
        <f t="shared" si="54"/>
        <v>1000580.3989840002</v>
      </c>
      <c r="AE73" s="8">
        <f t="shared" si="55"/>
        <v>1643672</v>
      </c>
      <c r="AF73" s="9">
        <f t="shared" ref="AF73" si="56">(AC73+AD73+AE73)</f>
        <v>22655860.378664006</v>
      </c>
      <c r="AG73" s="11" t="s">
        <v>28</v>
      </c>
      <c r="AH73" s="11" t="s">
        <v>29</v>
      </c>
    </row>
    <row r="74" spans="1:34" x14ac:dyDescent="0.25">
      <c r="A74" s="2">
        <v>70</v>
      </c>
      <c r="B74" s="3" t="s">
        <v>21</v>
      </c>
      <c r="C74" s="3">
        <v>9106698061</v>
      </c>
      <c r="D74" s="4">
        <v>45526</v>
      </c>
      <c r="E74" s="5">
        <v>4120.46</v>
      </c>
      <c r="F74" s="3">
        <v>462000252</v>
      </c>
      <c r="G74" s="6" t="s">
        <v>48</v>
      </c>
      <c r="H74" s="3" t="s">
        <v>22</v>
      </c>
      <c r="I74" s="7">
        <v>5083</v>
      </c>
      <c r="J74" s="8">
        <f t="shared" si="40"/>
        <v>20944298.18</v>
      </c>
      <c r="K74" s="8">
        <v>0</v>
      </c>
      <c r="L74" s="8">
        <f t="shared" si="41"/>
        <v>206023</v>
      </c>
      <c r="M74" s="8">
        <f t="shared" si="42"/>
        <v>251348.06</v>
      </c>
      <c r="N74" s="8">
        <v>686</v>
      </c>
      <c r="O74" s="8">
        <f t="shared" si="43"/>
        <v>2826635.56</v>
      </c>
      <c r="P74" s="8">
        <v>140</v>
      </c>
      <c r="Q74" s="8">
        <f t="shared" si="44"/>
        <v>576864.4</v>
      </c>
      <c r="R74" s="8">
        <v>100</v>
      </c>
      <c r="S74" s="8">
        <f t="shared" si="45"/>
        <v>412046</v>
      </c>
      <c r="T74" s="8">
        <f t="shared" si="46"/>
        <v>20602.3</v>
      </c>
      <c r="U74" s="8">
        <f t="shared" si="47"/>
        <v>247227.6</v>
      </c>
      <c r="V74" s="8">
        <v>146.4</v>
      </c>
      <c r="W74" s="8">
        <f t="shared" si="48"/>
        <v>603235.34400000004</v>
      </c>
      <c r="X74" s="8">
        <f t="shared" si="49"/>
        <v>2932201.7451999998</v>
      </c>
      <c r="Y74" s="8">
        <f t="shared" si="50"/>
        <v>879660.52355999989</v>
      </c>
      <c r="Z74" s="8">
        <f t="shared" si="51"/>
        <v>58644.034903999993</v>
      </c>
      <c r="AA74" s="8">
        <f t="shared" si="52"/>
        <v>41204.6</v>
      </c>
      <c r="AB74" s="8">
        <f t="shared" si="53"/>
        <v>41204.6</v>
      </c>
      <c r="AC74" s="8">
        <f t="shared" si="38"/>
        <v>30041195.947664</v>
      </c>
      <c r="AD74" s="8">
        <f t="shared" si="54"/>
        <v>1502059.7973831999</v>
      </c>
      <c r="AE74" s="8">
        <f t="shared" si="55"/>
        <v>1648184</v>
      </c>
      <c r="AF74" s="9">
        <f>(AC74+AD74+AE74)+0.01</f>
        <v>33191439.755047202</v>
      </c>
      <c r="AG74" s="11" t="s">
        <v>6</v>
      </c>
      <c r="AH74" s="11" t="s">
        <v>30</v>
      </c>
    </row>
    <row r="75" spans="1:34" x14ac:dyDescent="0.25">
      <c r="A75" s="2">
        <v>71</v>
      </c>
      <c r="B75" s="3" t="s">
        <v>21</v>
      </c>
      <c r="C75" s="3">
        <v>9106698408</v>
      </c>
      <c r="D75" s="4">
        <v>45526</v>
      </c>
      <c r="E75" s="5">
        <v>4129.5600000000004</v>
      </c>
      <c r="F75" s="3">
        <v>462001254</v>
      </c>
      <c r="G75" s="6" t="s">
        <v>48</v>
      </c>
      <c r="H75" s="3" t="s">
        <v>25</v>
      </c>
      <c r="I75" s="7">
        <v>3380</v>
      </c>
      <c r="J75" s="8">
        <f t="shared" si="40"/>
        <v>13957912.800000001</v>
      </c>
      <c r="K75" s="8">
        <v>0</v>
      </c>
      <c r="L75" s="8">
        <f t="shared" si="41"/>
        <v>206478.00000000003</v>
      </c>
      <c r="M75" s="8">
        <f t="shared" si="42"/>
        <v>251903.16000000003</v>
      </c>
      <c r="N75" s="8">
        <v>686</v>
      </c>
      <c r="O75" s="8">
        <f t="shared" si="43"/>
        <v>2832878.16</v>
      </c>
      <c r="P75" s="8">
        <v>45</v>
      </c>
      <c r="Q75" s="8">
        <f t="shared" si="44"/>
        <v>185830.2</v>
      </c>
      <c r="R75" s="8">
        <v>100</v>
      </c>
      <c r="S75" s="8">
        <f t="shared" si="45"/>
        <v>412956.00000000006</v>
      </c>
      <c r="T75" s="8">
        <f t="shared" si="46"/>
        <v>20647.800000000003</v>
      </c>
      <c r="U75" s="8">
        <f t="shared" si="47"/>
        <v>247773.60000000003</v>
      </c>
      <c r="V75" s="8">
        <v>146.4</v>
      </c>
      <c r="W75" s="8">
        <f t="shared" si="48"/>
        <v>604567.58400000003</v>
      </c>
      <c r="X75" s="8">
        <f t="shared" si="49"/>
        <v>1954107.7920000001</v>
      </c>
      <c r="Y75" s="8">
        <f t="shared" si="50"/>
        <v>586232.33760000009</v>
      </c>
      <c r="Z75" s="8">
        <f t="shared" si="51"/>
        <v>39082.155839999999</v>
      </c>
      <c r="AA75" s="8">
        <f t="shared" si="52"/>
        <v>41295.600000000006</v>
      </c>
      <c r="AB75" s="8">
        <f t="shared" si="53"/>
        <v>41295.600000000006</v>
      </c>
      <c r="AC75" s="8">
        <f t="shared" si="38"/>
        <v>21382960.789440002</v>
      </c>
      <c r="AD75" s="8">
        <f t="shared" si="54"/>
        <v>1069148.0394720002</v>
      </c>
      <c r="AE75" s="8">
        <f t="shared" si="55"/>
        <v>1651824.0000000002</v>
      </c>
      <c r="AF75" s="9">
        <f t="shared" ref="AF75:AF77" si="57">(AC75+AD75+AE75)</f>
        <v>24103932.828912001</v>
      </c>
      <c r="AG75" s="11" t="s">
        <v>28</v>
      </c>
      <c r="AH75" s="11" t="s">
        <v>29</v>
      </c>
    </row>
    <row r="76" spans="1:34" x14ac:dyDescent="0.25">
      <c r="A76" s="2">
        <v>72</v>
      </c>
      <c r="B76" s="3" t="s">
        <v>21</v>
      </c>
      <c r="C76" s="3">
        <v>9106699257</v>
      </c>
      <c r="D76" s="4">
        <v>45527</v>
      </c>
      <c r="E76" s="5">
        <v>4119.08</v>
      </c>
      <c r="F76" s="3">
        <v>462000350</v>
      </c>
      <c r="G76" s="6" t="s">
        <v>49</v>
      </c>
      <c r="H76" s="3" t="s">
        <v>14</v>
      </c>
      <c r="I76" s="7">
        <v>4017</v>
      </c>
      <c r="J76" s="8">
        <f t="shared" si="40"/>
        <v>16546344.359999999</v>
      </c>
      <c r="K76" s="8">
        <v>0</v>
      </c>
      <c r="L76" s="8">
        <f t="shared" si="41"/>
        <v>205954</v>
      </c>
      <c r="M76" s="8">
        <f t="shared" si="42"/>
        <v>251263.88</v>
      </c>
      <c r="N76" s="8">
        <v>686</v>
      </c>
      <c r="O76" s="8">
        <f t="shared" si="43"/>
        <v>2825688.88</v>
      </c>
      <c r="P76" s="8">
        <v>151.75</v>
      </c>
      <c r="Q76" s="8">
        <f t="shared" si="44"/>
        <v>625070.39</v>
      </c>
      <c r="R76" s="8">
        <v>0</v>
      </c>
      <c r="S76" s="8">
        <f t="shared" si="45"/>
        <v>0</v>
      </c>
      <c r="T76" s="8">
        <f t="shared" si="46"/>
        <v>20595.400000000001</v>
      </c>
      <c r="U76" s="8">
        <f t="shared" si="47"/>
        <v>247144.8</v>
      </c>
      <c r="V76" s="8">
        <v>146.4</v>
      </c>
      <c r="W76" s="8">
        <f t="shared" si="48"/>
        <v>603033.31200000003</v>
      </c>
      <c r="X76" s="8">
        <f t="shared" si="49"/>
        <v>2316488.2103999997</v>
      </c>
      <c r="Y76" s="8">
        <f t="shared" si="50"/>
        <v>694946.46311999997</v>
      </c>
      <c r="Z76" s="8">
        <f t="shared" si="51"/>
        <v>46329.764207999993</v>
      </c>
      <c r="AA76" s="8">
        <f t="shared" si="52"/>
        <v>41190.800000000003</v>
      </c>
      <c r="AB76" s="8">
        <f t="shared" si="53"/>
        <v>41190.800000000003</v>
      </c>
      <c r="AC76" s="8">
        <f t="shared" si="38"/>
        <v>24465241.059727997</v>
      </c>
      <c r="AD76" s="8">
        <f t="shared" si="54"/>
        <v>1223262.0529863997</v>
      </c>
      <c r="AE76" s="8">
        <f t="shared" si="55"/>
        <v>1647632</v>
      </c>
      <c r="AF76" s="9">
        <f>(AC76+AD76+AE76)-0.01</f>
        <v>27336135.102714393</v>
      </c>
      <c r="AG76" s="11" t="s">
        <v>15</v>
      </c>
      <c r="AH76" s="11" t="s">
        <v>16</v>
      </c>
    </row>
    <row r="77" spans="1:34" x14ac:dyDescent="0.25">
      <c r="A77" s="2">
        <v>73</v>
      </c>
      <c r="B77" s="3" t="s">
        <v>21</v>
      </c>
      <c r="C77" s="3">
        <v>9106700199</v>
      </c>
      <c r="D77" s="4">
        <v>45528</v>
      </c>
      <c r="E77" s="5">
        <v>4105.1000000000004</v>
      </c>
      <c r="F77" s="3">
        <v>462000351</v>
      </c>
      <c r="G77" s="6" t="s">
        <v>50</v>
      </c>
      <c r="H77" s="3" t="s">
        <v>14</v>
      </c>
      <c r="I77" s="7">
        <v>4017</v>
      </c>
      <c r="J77" s="8">
        <f t="shared" si="40"/>
        <v>16490186.700000001</v>
      </c>
      <c r="K77" s="8">
        <v>0</v>
      </c>
      <c r="L77" s="8">
        <f t="shared" si="41"/>
        <v>205255.00000000003</v>
      </c>
      <c r="M77" s="8">
        <f t="shared" si="42"/>
        <v>250411.10000000003</v>
      </c>
      <c r="N77" s="8">
        <v>686</v>
      </c>
      <c r="O77" s="8">
        <f t="shared" si="43"/>
        <v>2816098.6</v>
      </c>
      <c r="P77" s="8">
        <v>151.69</v>
      </c>
      <c r="Q77" s="8">
        <f t="shared" si="44"/>
        <v>622702.61900000006</v>
      </c>
      <c r="R77" s="8">
        <v>0</v>
      </c>
      <c r="S77" s="8">
        <f t="shared" si="45"/>
        <v>0</v>
      </c>
      <c r="T77" s="8">
        <f t="shared" si="46"/>
        <v>20525.5</v>
      </c>
      <c r="U77" s="8">
        <f t="shared" si="47"/>
        <v>246306.00000000003</v>
      </c>
      <c r="V77" s="8">
        <v>146.4</v>
      </c>
      <c r="W77" s="8">
        <f t="shared" si="48"/>
        <v>600986.64000000013</v>
      </c>
      <c r="X77" s="8">
        <f t="shared" si="49"/>
        <v>2308626.1380000003</v>
      </c>
      <c r="Y77" s="8">
        <f t="shared" si="50"/>
        <v>692587.84140000015</v>
      </c>
      <c r="Z77" s="8">
        <f t="shared" si="51"/>
        <v>46172.522760000007</v>
      </c>
      <c r="AA77" s="8">
        <f t="shared" si="52"/>
        <v>41051</v>
      </c>
      <c r="AB77" s="8">
        <f t="shared" si="53"/>
        <v>41051</v>
      </c>
      <c r="AC77" s="8">
        <f t="shared" si="38"/>
        <v>24381960.661160003</v>
      </c>
      <c r="AD77" s="8">
        <f t="shared" si="54"/>
        <v>1219098.0330580003</v>
      </c>
      <c r="AE77" s="8">
        <f t="shared" si="55"/>
        <v>1642040.0000000002</v>
      </c>
      <c r="AF77" s="9">
        <f t="shared" si="57"/>
        <v>27243098.694218002</v>
      </c>
      <c r="AG77" s="11" t="s">
        <v>15</v>
      </c>
      <c r="AH77" s="11" t="s">
        <v>16</v>
      </c>
    </row>
    <row r="78" spans="1:34" x14ac:dyDescent="0.25">
      <c r="A78" s="2">
        <v>74</v>
      </c>
      <c r="B78" s="3" t="s">
        <v>21</v>
      </c>
      <c r="C78" s="3">
        <v>9106700734</v>
      </c>
      <c r="D78" s="4">
        <v>45528</v>
      </c>
      <c r="E78" s="5">
        <v>4114.66</v>
      </c>
      <c r="F78" s="3">
        <v>262000358</v>
      </c>
      <c r="G78" s="6" t="s">
        <v>50</v>
      </c>
      <c r="H78" s="3" t="s">
        <v>9</v>
      </c>
      <c r="I78" s="7">
        <v>2275</v>
      </c>
      <c r="J78" s="8">
        <f t="shared" si="40"/>
        <v>9360851.5</v>
      </c>
      <c r="K78" s="8">
        <f>17*E78</f>
        <v>69949.22</v>
      </c>
      <c r="L78" s="8">
        <f t="shared" si="41"/>
        <v>205733</v>
      </c>
      <c r="M78" s="8">
        <f t="shared" si="42"/>
        <v>250994.25999999998</v>
      </c>
      <c r="N78" s="8">
        <v>686</v>
      </c>
      <c r="O78" s="8">
        <f t="shared" si="43"/>
        <v>2822656.76</v>
      </c>
      <c r="P78" s="8">
        <v>90</v>
      </c>
      <c r="Q78" s="8">
        <f t="shared" si="44"/>
        <v>370319.39999999997</v>
      </c>
      <c r="R78" s="8">
        <v>275</v>
      </c>
      <c r="S78" s="8">
        <f t="shared" si="45"/>
        <v>1131531.5</v>
      </c>
      <c r="T78" s="8">
        <f t="shared" si="46"/>
        <v>20573.3</v>
      </c>
      <c r="U78" s="8">
        <f t="shared" si="47"/>
        <v>246879.59999999998</v>
      </c>
      <c r="V78" s="8">
        <v>146.4</v>
      </c>
      <c r="W78" s="8">
        <f t="shared" si="48"/>
        <v>602386.22400000005</v>
      </c>
      <c r="X78" s="8">
        <f t="shared" si="49"/>
        <v>1310519.21</v>
      </c>
      <c r="Y78" s="8">
        <f t="shared" si="50"/>
        <v>393155.76299999998</v>
      </c>
      <c r="Z78" s="8">
        <f t="shared" si="51"/>
        <v>26210.3842</v>
      </c>
      <c r="AA78" s="8">
        <f t="shared" si="52"/>
        <v>41146.6</v>
      </c>
      <c r="AB78" s="8">
        <f t="shared" si="53"/>
        <v>41146.6</v>
      </c>
      <c r="AC78" s="8">
        <f t="shared" si="38"/>
        <v>16894053.321200002</v>
      </c>
      <c r="AD78" s="8">
        <f t="shared" si="54"/>
        <v>844702.66606000008</v>
      </c>
      <c r="AE78" s="8">
        <f t="shared" si="55"/>
        <v>1645864</v>
      </c>
      <c r="AF78" s="9">
        <f>(AC78+AD78+AE78)-0.01</f>
        <v>19384619.977260001</v>
      </c>
      <c r="AG78" s="11" t="s">
        <v>3</v>
      </c>
      <c r="AH78" s="11" t="s">
        <v>10</v>
      </c>
    </row>
    <row r="79" spans="1:34" x14ac:dyDescent="0.25">
      <c r="A79" s="2">
        <v>75</v>
      </c>
      <c r="B79" s="3" t="s">
        <v>21</v>
      </c>
      <c r="C79" s="3">
        <v>9106702529</v>
      </c>
      <c r="D79" s="4">
        <v>45530</v>
      </c>
      <c r="E79" s="5">
        <v>4110.3999999999996</v>
      </c>
      <c r="F79" s="3">
        <v>462001010</v>
      </c>
      <c r="G79" s="6" t="s">
        <v>52</v>
      </c>
      <c r="H79" s="3" t="s">
        <v>9</v>
      </c>
      <c r="I79" s="7">
        <v>2275</v>
      </c>
      <c r="J79" s="8">
        <f t="shared" si="40"/>
        <v>9351160</v>
      </c>
      <c r="K79" s="8">
        <f>17*E79</f>
        <v>69876.799999999988</v>
      </c>
      <c r="L79" s="8">
        <f t="shared" si="41"/>
        <v>205519.99999999997</v>
      </c>
      <c r="M79" s="8">
        <f t="shared" si="42"/>
        <v>250734.39999999997</v>
      </c>
      <c r="N79" s="8">
        <v>686</v>
      </c>
      <c r="O79" s="8">
        <f t="shared" si="43"/>
        <v>2819734.4</v>
      </c>
      <c r="P79" s="8">
        <v>90</v>
      </c>
      <c r="Q79" s="8">
        <f t="shared" si="44"/>
        <v>369935.99999999994</v>
      </c>
      <c r="R79" s="8">
        <v>275</v>
      </c>
      <c r="S79" s="8">
        <f t="shared" si="45"/>
        <v>1130360</v>
      </c>
      <c r="T79" s="8">
        <f t="shared" si="46"/>
        <v>20552</v>
      </c>
      <c r="U79" s="8">
        <f t="shared" si="47"/>
        <v>246623.99999999997</v>
      </c>
      <c r="V79" s="8">
        <v>146.4</v>
      </c>
      <c r="W79" s="8">
        <f t="shared" si="48"/>
        <v>601762.55999999994</v>
      </c>
      <c r="X79" s="8">
        <f t="shared" si="49"/>
        <v>1309162.3999999999</v>
      </c>
      <c r="Y79" s="8">
        <f t="shared" si="50"/>
        <v>392748.72</v>
      </c>
      <c r="Z79" s="8">
        <f t="shared" si="51"/>
        <v>26183.248</v>
      </c>
      <c r="AA79" s="8">
        <f t="shared" si="52"/>
        <v>41104</v>
      </c>
      <c r="AB79" s="8">
        <f t="shared" si="53"/>
        <v>41104</v>
      </c>
      <c r="AC79" s="8">
        <f t="shared" si="38"/>
        <v>16876562.528000005</v>
      </c>
      <c r="AD79" s="8">
        <f t="shared" si="54"/>
        <v>843828.12640000018</v>
      </c>
      <c r="AE79" s="8">
        <f t="shared" si="55"/>
        <v>1644159.9999999998</v>
      </c>
      <c r="AF79" s="9">
        <f>(AC79+AD79+AE79)+0.01</f>
        <v>19364550.664400008</v>
      </c>
      <c r="AG79" s="11" t="s">
        <v>3</v>
      </c>
      <c r="AH79" s="11" t="s">
        <v>10</v>
      </c>
    </row>
    <row r="80" spans="1:34" x14ac:dyDescent="0.25">
      <c r="A80" s="2">
        <v>76</v>
      </c>
      <c r="B80" s="3" t="s">
        <v>21</v>
      </c>
      <c r="C80" s="3">
        <v>9106703505</v>
      </c>
      <c r="D80" s="4">
        <v>45529</v>
      </c>
      <c r="E80" s="5">
        <v>4118.3999999999996</v>
      </c>
      <c r="F80" s="3">
        <v>262000911</v>
      </c>
      <c r="G80" s="6" t="s">
        <v>51</v>
      </c>
      <c r="H80" s="3" t="s">
        <v>2</v>
      </c>
      <c r="I80" s="7">
        <v>2548</v>
      </c>
      <c r="J80" s="8">
        <f t="shared" si="40"/>
        <v>10493683.199999999</v>
      </c>
      <c r="K80" s="8">
        <f>17*E80</f>
        <v>70012.799999999988</v>
      </c>
      <c r="L80" s="8">
        <f t="shared" si="41"/>
        <v>205919.99999999997</v>
      </c>
      <c r="M80" s="8">
        <f t="shared" si="42"/>
        <v>251222.39999999997</v>
      </c>
      <c r="N80" s="8">
        <v>686</v>
      </c>
      <c r="O80" s="8">
        <f t="shared" si="43"/>
        <v>2825222.4</v>
      </c>
      <c r="P80" s="8">
        <v>306.87</v>
      </c>
      <c r="Q80" s="8">
        <f t="shared" si="44"/>
        <v>1263813.4079999998</v>
      </c>
      <c r="R80" s="8">
        <v>0</v>
      </c>
      <c r="S80" s="8">
        <f t="shared" si="45"/>
        <v>0</v>
      </c>
      <c r="T80" s="8">
        <f t="shared" si="46"/>
        <v>20592</v>
      </c>
      <c r="U80" s="8">
        <f t="shared" si="47"/>
        <v>247103.99999999997</v>
      </c>
      <c r="V80" s="8">
        <v>146.4</v>
      </c>
      <c r="W80" s="8">
        <f t="shared" si="48"/>
        <v>602933.76000000001</v>
      </c>
      <c r="X80" s="8">
        <f t="shared" si="49"/>
        <v>1469115.6479999998</v>
      </c>
      <c r="Y80" s="8">
        <f t="shared" si="50"/>
        <v>440734.69439999998</v>
      </c>
      <c r="Z80" s="8">
        <f t="shared" si="51"/>
        <v>29382.312959999996</v>
      </c>
      <c r="AA80" s="8">
        <f t="shared" si="52"/>
        <v>41184</v>
      </c>
      <c r="AB80" s="8">
        <f t="shared" si="53"/>
        <v>41184</v>
      </c>
      <c r="AC80" s="8">
        <f t="shared" si="38"/>
        <v>18002104.623360001</v>
      </c>
      <c r="AD80" s="8">
        <f t="shared" si="54"/>
        <v>900105.23116800014</v>
      </c>
      <c r="AE80" s="8">
        <f t="shared" si="55"/>
        <v>1647359.9999999998</v>
      </c>
      <c r="AF80" s="9">
        <f>(AC80+AD80+AE80)+0.01</f>
        <v>20549569.864528004</v>
      </c>
      <c r="AG80" s="11" t="s">
        <v>3</v>
      </c>
      <c r="AH80" s="11" t="s">
        <v>4</v>
      </c>
    </row>
    <row r="81" spans="1:35" x14ac:dyDescent="0.25">
      <c r="A81" s="2">
        <v>77</v>
      </c>
      <c r="B81" s="3" t="s">
        <v>21</v>
      </c>
      <c r="C81" s="3">
        <v>9106703511</v>
      </c>
      <c r="D81" s="4">
        <v>45531</v>
      </c>
      <c r="E81" s="5">
        <v>3963.38</v>
      </c>
      <c r="F81" s="3">
        <v>462000352</v>
      </c>
      <c r="G81" s="6" t="s">
        <v>53</v>
      </c>
      <c r="H81" s="3" t="s">
        <v>25</v>
      </c>
      <c r="I81" s="7">
        <v>3380</v>
      </c>
      <c r="J81" s="8">
        <f t="shared" si="40"/>
        <v>13396224.4</v>
      </c>
      <c r="K81" s="8">
        <v>0</v>
      </c>
      <c r="L81" s="8">
        <f t="shared" si="41"/>
        <v>198169</v>
      </c>
      <c r="M81" s="8">
        <f t="shared" si="42"/>
        <v>241766.18</v>
      </c>
      <c r="N81" s="8">
        <v>686</v>
      </c>
      <c r="O81" s="8">
        <f t="shared" si="43"/>
        <v>2718878.68</v>
      </c>
      <c r="P81" s="8">
        <v>151.57</v>
      </c>
      <c r="Q81" s="8">
        <f t="shared" si="44"/>
        <v>600729.50659999996</v>
      </c>
      <c r="R81" s="8">
        <v>0</v>
      </c>
      <c r="S81" s="8">
        <f t="shared" si="45"/>
        <v>0</v>
      </c>
      <c r="T81" s="8">
        <f t="shared" si="46"/>
        <v>19816.900000000001</v>
      </c>
      <c r="U81" s="8">
        <f t="shared" si="47"/>
        <v>237802.80000000002</v>
      </c>
      <c r="V81" s="8">
        <v>146.4</v>
      </c>
      <c r="W81" s="8">
        <f t="shared" si="48"/>
        <v>580238.83200000005</v>
      </c>
      <c r="X81" s="8">
        <f t="shared" si="49"/>
        <v>1875471.416</v>
      </c>
      <c r="Y81" s="8">
        <f t="shared" si="50"/>
        <v>562641.42479999992</v>
      </c>
      <c r="Z81" s="8">
        <f t="shared" si="51"/>
        <v>37509.428319999999</v>
      </c>
      <c r="AA81" s="8">
        <f t="shared" si="52"/>
        <v>39633.800000000003</v>
      </c>
      <c r="AB81" s="8">
        <f t="shared" si="53"/>
        <v>39633.800000000003</v>
      </c>
      <c r="AC81" s="8">
        <f t="shared" si="38"/>
        <v>20548516.167720001</v>
      </c>
      <c r="AD81" s="8">
        <f t="shared" si="54"/>
        <v>1027425.8083860001</v>
      </c>
      <c r="AE81" s="8">
        <f t="shared" si="55"/>
        <v>1585352</v>
      </c>
      <c r="AF81" s="9">
        <f>(AC81+AD81+AE81)+0.01</f>
        <v>23161293.986106005</v>
      </c>
      <c r="AG81" s="11" t="s">
        <v>15</v>
      </c>
      <c r="AH81" s="11" t="s">
        <v>16</v>
      </c>
    </row>
    <row r="82" spans="1:35" x14ac:dyDescent="0.25">
      <c r="A82" s="2">
        <v>78</v>
      </c>
      <c r="B82" s="3" t="s">
        <v>21</v>
      </c>
      <c r="C82" s="3">
        <v>9106703755</v>
      </c>
      <c r="D82" s="4">
        <v>45532</v>
      </c>
      <c r="E82" s="5">
        <v>4013.68</v>
      </c>
      <c r="F82" s="3">
        <v>462001256</v>
      </c>
      <c r="G82" s="6" t="s">
        <v>54</v>
      </c>
      <c r="H82" s="3" t="s">
        <v>25</v>
      </c>
      <c r="I82" s="7">
        <v>3380</v>
      </c>
      <c r="J82" s="8">
        <f t="shared" si="40"/>
        <v>13566238.4</v>
      </c>
      <c r="K82" s="8">
        <v>0</v>
      </c>
      <c r="L82" s="8">
        <f t="shared" si="41"/>
        <v>200684</v>
      </c>
      <c r="M82" s="8">
        <f t="shared" si="42"/>
        <v>244834.47999999998</v>
      </c>
      <c r="N82" s="8">
        <v>686</v>
      </c>
      <c r="O82" s="8">
        <f t="shared" si="43"/>
        <v>2753384.48</v>
      </c>
      <c r="P82" s="8">
        <v>45</v>
      </c>
      <c r="Q82" s="8">
        <f t="shared" si="44"/>
        <v>180615.6</v>
      </c>
      <c r="R82" s="8">
        <v>100</v>
      </c>
      <c r="S82" s="8">
        <f t="shared" si="45"/>
        <v>401368</v>
      </c>
      <c r="T82" s="8">
        <f t="shared" si="46"/>
        <v>20068.399999999998</v>
      </c>
      <c r="U82" s="8">
        <f t="shared" si="47"/>
        <v>240820.8</v>
      </c>
      <c r="V82" s="8">
        <v>146.4</v>
      </c>
      <c r="W82" s="8">
        <f t="shared" si="48"/>
        <v>587602.75199999998</v>
      </c>
      <c r="X82" s="8">
        <f t="shared" si="49"/>
        <v>1899273.3759999999</v>
      </c>
      <c r="Y82" s="8">
        <f t="shared" si="50"/>
        <v>569782.01280000003</v>
      </c>
      <c r="Z82" s="8">
        <f t="shared" si="51"/>
        <v>37985.467519999998</v>
      </c>
      <c r="AA82" s="8">
        <f t="shared" si="52"/>
        <v>40136.799999999996</v>
      </c>
      <c r="AB82" s="8">
        <f t="shared" si="53"/>
        <v>40136.799999999996</v>
      </c>
      <c r="AC82" s="8">
        <f t="shared" si="38"/>
        <v>20782931.368319999</v>
      </c>
      <c r="AD82" s="8">
        <f t="shared" si="54"/>
        <v>1039146.568416</v>
      </c>
      <c r="AE82" s="8">
        <f t="shared" si="55"/>
        <v>1605472</v>
      </c>
      <c r="AF82" s="9">
        <f t="shared" ref="AF82:AF83" si="58">(AC82+AD82+AE82)</f>
        <v>23427549.936735999</v>
      </c>
      <c r="AG82" s="11" t="s">
        <v>28</v>
      </c>
      <c r="AH82" s="11" t="s">
        <v>29</v>
      </c>
    </row>
    <row r="83" spans="1:35" x14ac:dyDescent="0.25">
      <c r="A83" s="2">
        <v>79</v>
      </c>
      <c r="B83" s="3" t="s">
        <v>21</v>
      </c>
      <c r="C83" s="3">
        <v>9106705493</v>
      </c>
      <c r="D83" s="4">
        <v>45533</v>
      </c>
      <c r="E83" s="5">
        <v>4122.26</v>
      </c>
      <c r="F83" s="3">
        <v>462001017</v>
      </c>
      <c r="G83" s="6" t="s">
        <v>55</v>
      </c>
      <c r="H83" s="3" t="s">
        <v>9</v>
      </c>
      <c r="I83" s="7">
        <v>2275</v>
      </c>
      <c r="J83" s="8">
        <f t="shared" si="40"/>
        <v>9378141.5</v>
      </c>
      <c r="K83" s="8">
        <f>17*E83</f>
        <v>70078.42</v>
      </c>
      <c r="L83" s="8">
        <f t="shared" si="41"/>
        <v>206113</v>
      </c>
      <c r="M83" s="8">
        <f t="shared" si="42"/>
        <v>251457.86000000002</v>
      </c>
      <c r="N83" s="8">
        <v>686</v>
      </c>
      <c r="O83" s="8">
        <f t="shared" si="43"/>
        <v>2827870.3600000003</v>
      </c>
      <c r="P83" s="8">
        <v>90</v>
      </c>
      <c r="Q83" s="8">
        <f t="shared" si="44"/>
        <v>371003.4</v>
      </c>
      <c r="R83" s="8">
        <v>275</v>
      </c>
      <c r="S83" s="8">
        <f t="shared" si="45"/>
        <v>1133621.5</v>
      </c>
      <c r="T83" s="8">
        <f t="shared" si="46"/>
        <v>20611.300000000003</v>
      </c>
      <c r="U83" s="8">
        <f t="shared" si="47"/>
        <v>247335.6</v>
      </c>
      <c r="V83" s="8">
        <v>146.4</v>
      </c>
      <c r="W83" s="8">
        <f t="shared" si="48"/>
        <v>603498.86400000006</v>
      </c>
      <c r="X83" s="8">
        <f t="shared" si="49"/>
        <v>1312939.81</v>
      </c>
      <c r="Y83" s="8">
        <f t="shared" si="50"/>
        <v>393881.94300000003</v>
      </c>
      <c r="Z83" s="8">
        <f t="shared" si="51"/>
        <v>26258.796200000001</v>
      </c>
      <c r="AA83" s="8">
        <f t="shared" si="52"/>
        <v>41222.600000000006</v>
      </c>
      <c r="AB83" s="8">
        <f t="shared" si="53"/>
        <v>41222.600000000006</v>
      </c>
      <c r="AC83" s="8">
        <f t="shared" si="38"/>
        <v>16925257.553200006</v>
      </c>
      <c r="AD83" s="8">
        <f t="shared" si="54"/>
        <v>846262.87766000035</v>
      </c>
      <c r="AE83" s="8">
        <f t="shared" si="55"/>
        <v>1648904</v>
      </c>
      <c r="AF83" s="9">
        <f t="shared" si="58"/>
        <v>19420424.430860005</v>
      </c>
      <c r="AG83" s="11" t="s">
        <v>3</v>
      </c>
      <c r="AH83" s="11" t="s">
        <v>10</v>
      </c>
    </row>
    <row r="84" spans="1:35" x14ac:dyDescent="0.25">
      <c r="A84" s="2">
        <v>80</v>
      </c>
      <c r="B84" s="3" t="s">
        <v>21</v>
      </c>
      <c r="C84" s="3">
        <v>9106705533</v>
      </c>
      <c r="D84" s="4">
        <v>45533</v>
      </c>
      <c r="E84" s="5">
        <v>4182.68</v>
      </c>
      <c r="F84" s="3">
        <v>462001019</v>
      </c>
      <c r="G84" s="6" t="s">
        <v>55</v>
      </c>
      <c r="H84" s="3" t="s">
        <v>9</v>
      </c>
      <c r="I84" s="7">
        <v>2275</v>
      </c>
      <c r="J84" s="8">
        <f t="shared" si="40"/>
        <v>9515597</v>
      </c>
      <c r="K84" s="8">
        <f>17*E84</f>
        <v>71105.56</v>
      </c>
      <c r="L84" s="8">
        <f t="shared" si="41"/>
        <v>209134</v>
      </c>
      <c r="M84" s="8">
        <f t="shared" si="42"/>
        <v>255143.48</v>
      </c>
      <c r="N84" s="8">
        <v>686</v>
      </c>
      <c r="O84" s="8">
        <f t="shared" si="43"/>
        <v>2869318.48</v>
      </c>
      <c r="P84" s="8">
        <v>90</v>
      </c>
      <c r="Q84" s="8">
        <f t="shared" si="44"/>
        <v>376441.2</v>
      </c>
      <c r="R84" s="8">
        <v>275</v>
      </c>
      <c r="S84" s="8">
        <f t="shared" si="45"/>
        <v>1150237</v>
      </c>
      <c r="T84" s="8">
        <f t="shared" si="46"/>
        <v>20913.400000000001</v>
      </c>
      <c r="U84" s="8">
        <f t="shared" si="47"/>
        <v>250960.80000000002</v>
      </c>
      <c r="V84" s="8">
        <v>146.4</v>
      </c>
      <c r="W84" s="8">
        <f t="shared" si="48"/>
        <v>612344.35200000007</v>
      </c>
      <c r="X84" s="8">
        <f t="shared" si="49"/>
        <v>1332183.58</v>
      </c>
      <c r="Y84" s="8">
        <f t="shared" si="50"/>
        <v>399655.07400000008</v>
      </c>
      <c r="Z84" s="8">
        <f t="shared" si="51"/>
        <v>26643.671600000001</v>
      </c>
      <c r="AA84" s="8">
        <f t="shared" si="52"/>
        <v>41826.800000000003</v>
      </c>
      <c r="AB84" s="8">
        <f t="shared" si="53"/>
        <v>41826.800000000003</v>
      </c>
      <c r="AC84" s="8">
        <f t="shared" si="38"/>
        <v>17173331.197600003</v>
      </c>
      <c r="AD84" s="8">
        <f t="shared" si="54"/>
        <v>858666.55988000019</v>
      </c>
      <c r="AE84" s="8">
        <f t="shared" si="55"/>
        <v>1673072</v>
      </c>
      <c r="AF84" s="9">
        <f>(AC84+AD84+AE84)-0.01</f>
        <v>19705069.747480001</v>
      </c>
      <c r="AG84" s="11" t="s">
        <v>3</v>
      </c>
      <c r="AH84" s="11" t="s">
        <v>10</v>
      </c>
    </row>
    <row r="85" spans="1:35" x14ac:dyDescent="0.25">
      <c r="A85" s="2">
        <v>81</v>
      </c>
      <c r="B85" s="3" t="s">
        <v>21</v>
      </c>
      <c r="C85" s="3">
        <v>9106706261</v>
      </c>
      <c r="D85" s="4">
        <v>45534</v>
      </c>
      <c r="E85" s="5">
        <v>4052.42</v>
      </c>
      <c r="F85" s="3">
        <v>462000255</v>
      </c>
      <c r="G85" s="6" t="s">
        <v>56</v>
      </c>
      <c r="H85" s="3" t="s">
        <v>58</v>
      </c>
      <c r="I85" s="3">
        <v>4286.08</v>
      </c>
      <c r="J85" s="8">
        <f t="shared" si="40"/>
        <v>17368996.3136</v>
      </c>
      <c r="K85" s="8">
        <v>0</v>
      </c>
      <c r="L85" s="8">
        <f t="shared" si="41"/>
        <v>202621</v>
      </c>
      <c r="M85" s="8">
        <f t="shared" si="42"/>
        <v>247197.62</v>
      </c>
      <c r="N85" s="8">
        <v>686</v>
      </c>
      <c r="O85" s="8">
        <f t="shared" si="43"/>
        <v>2779960.12</v>
      </c>
      <c r="P85" s="8">
        <v>133.80000000000001</v>
      </c>
      <c r="Q85" s="8">
        <f t="shared" si="44"/>
        <v>542213.79600000009</v>
      </c>
      <c r="R85" s="8">
        <v>100</v>
      </c>
      <c r="S85" s="8">
        <f t="shared" si="45"/>
        <v>405242</v>
      </c>
      <c r="T85" s="8">
        <f t="shared" si="46"/>
        <v>20262.099999999999</v>
      </c>
      <c r="U85" s="8">
        <f t="shared" si="47"/>
        <v>243145.2</v>
      </c>
      <c r="V85" s="8">
        <v>146.4</v>
      </c>
      <c r="W85" s="8">
        <f t="shared" si="48"/>
        <v>593274.28800000006</v>
      </c>
      <c r="X85" s="8">
        <f t="shared" si="49"/>
        <v>2431659.4839039999</v>
      </c>
      <c r="Y85" s="8">
        <f t="shared" si="50"/>
        <v>729497.8451712</v>
      </c>
      <c r="Z85" s="8">
        <f t="shared" si="51"/>
        <v>48633.189678080002</v>
      </c>
      <c r="AA85" s="8">
        <f t="shared" si="52"/>
        <v>40524.199999999997</v>
      </c>
      <c r="AB85" s="8">
        <f t="shared" si="53"/>
        <v>40524.199999999997</v>
      </c>
      <c r="AC85" s="8">
        <f t="shared" si="38"/>
        <v>25693751.356353279</v>
      </c>
      <c r="AD85" s="8">
        <f t="shared" si="54"/>
        <v>1284687.567817664</v>
      </c>
      <c r="AE85" s="8">
        <f t="shared" si="55"/>
        <v>1620968</v>
      </c>
      <c r="AF85" s="9">
        <f t="shared" ref="AF85" si="59">(AC85+AD85+AE85)</f>
        <v>28599406.924170945</v>
      </c>
      <c r="AG85" s="11" t="s">
        <v>6</v>
      </c>
      <c r="AH85" s="11" t="s">
        <v>30</v>
      </c>
    </row>
    <row r="86" spans="1:35" x14ac:dyDescent="0.25">
      <c r="A86" s="2">
        <v>82</v>
      </c>
      <c r="B86" s="3" t="s">
        <v>21</v>
      </c>
      <c r="C86" s="3">
        <v>9106706889</v>
      </c>
      <c r="D86" s="4">
        <v>45535</v>
      </c>
      <c r="E86" s="5">
        <v>4115.54</v>
      </c>
      <c r="F86" s="3">
        <v>442000219</v>
      </c>
      <c r="G86" s="6" t="s">
        <v>57</v>
      </c>
      <c r="H86" s="3" t="s">
        <v>9</v>
      </c>
      <c r="I86" s="7">
        <v>2275</v>
      </c>
      <c r="J86" s="8">
        <f t="shared" si="40"/>
        <v>9362853.5</v>
      </c>
      <c r="K86" s="8">
        <f>17*E86</f>
        <v>69964.179999999993</v>
      </c>
      <c r="L86" s="8">
        <f t="shared" si="41"/>
        <v>205777</v>
      </c>
      <c r="M86" s="8">
        <f t="shared" si="42"/>
        <v>251047.94</v>
      </c>
      <c r="N86" s="8">
        <v>686</v>
      </c>
      <c r="O86" s="8">
        <f t="shared" si="43"/>
        <v>2823260.44</v>
      </c>
      <c r="P86" s="8">
        <v>90</v>
      </c>
      <c r="Q86" s="8">
        <f t="shared" si="44"/>
        <v>370398.6</v>
      </c>
      <c r="R86" s="8">
        <v>275</v>
      </c>
      <c r="S86" s="8">
        <f t="shared" si="45"/>
        <v>1131773.5</v>
      </c>
      <c r="T86" s="8">
        <f t="shared" si="46"/>
        <v>20577.7</v>
      </c>
      <c r="U86" s="8">
        <f t="shared" si="47"/>
        <v>246932.4</v>
      </c>
      <c r="V86" s="8">
        <v>146.4</v>
      </c>
      <c r="W86" s="8">
        <f t="shared" si="48"/>
        <v>602515.05599999998</v>
      </c>
      <c r="X86" s="8">
        <f t="shared" si="49"/>
        <v>1310799.49</v>
      </c>
      <c r="Y86" s="8">
        <f t="shared" si="50"/>
        <v>393239.84700000001</v>
      </c>
      <c r="Z86" s="8">
        <f t="shared" si="51"/>
        <v>26215.989799999999</v>
      </c>
      <c r="AA86" s="8">
        <f t="shared" si="52"/>
        <v>41155.4</v>
      </c>
      <c r="AB86" s="8">
        <f t="shared" si="53"/>
        <v>41155.4</v>
      </c>
      <c r="AC86" s="8">
        <f t="shared" si="38"/>
        <v>16897666.442799993</v>
      </c>
      <c r="AD86" s="8">
        <f t="shared" si="54"/>
        <v>844883.3221399996</v>
      </c>
      <c r="AE86" s="8">
        <f t="shared" si="55"/>
        <v>1646216</v>
      </c>
      <c r="AF86" s="9">
        <f>(AC86+AD86+AE86)+0.01</f>
        <v>19388765.774939995</v>
      </c>
      <c r="AG86" s="11" t="s">
        <v>3</v>
      </c>
      <c r="AH86" s="11" t="s">
        <v>10</v>
      </c>
    </row>
    <row r="87" spans="1:35" x14ac:dyDescent="0.25">
      <c r="A87" s="2">
        <v>83</v>
      </c>
      <c r="B87" s="3" t="s">
        <v>21</v>
      </c>
      <c r="C87" s="3">
        <v>9106697516</v>
      </c>
      <c r="D87" s="4">
        <v>45525</v>
      </c>
      <c r="E87" s="5">
        <v>4109.3599999999997</v>
      </c>
      <c r="F87" s="3">
        <v>462000348</v>
      </c>
      <c r="G87" s="6" t="s">
        <v>47</v>
      </c>
      <c r="H87" s="3" t="s">
        <v>14</v>
      </c>
      <c r="I87" s="7">
        <v>4017</v>
      </c>
      <c r="J87" s="8">
        <f t="shared" si="40"/>
        <v>16507299.119999999</v>
      </c>
      <c r="K87" s="8">
        <v>0</v>
      </c>
      <c r="L87" s="8">
        <f t="shared" si="41"/>
        <v>205467.99999999997</v>
      </c>
      <c r="M87" s="8">
        <f t="shared" si="42"/>
        <v>250670.96</v>
      </c>
      <c r="N87" s="8">
        <v>686</v>
      </c>
      <c r="O87" s="8">
        <f t="shared" si="43"/>
        <v>2819020.96</v>
      </c>
      <c r="P87" s="8">
        <v>151.79</v>
      </c>
      <c r="Q87" s="8">
        <f t="shared" si="44"/>
        <v>623759.75439999986</v>
      </c>
      <c r="R87" s="8">
        <v>0</v>
      </c>
      <c r="S87" s="8">
        <f t="shared" si="45"/>
        <v>0</v>
      </c>
      <c r="T87" s="8">
        <f t="shared" si="46"/>
        <v>20546.8</v>
      </c>
      <c r="U87" s="8">
        <f t="shared" si="47"/>
        <v>246561.59999999998</v>
      </c>
      <c r="V87" s="8">
        <v>146.4</v>
      </c>
      <c r="W87" s="8">
        <f t="shared" si="48"/>
        <v>601610.304</v>
      </c>
      <c r="X87" s="8">
        <f t="shared" si="49"/>
        <v>2311021.8767999997</v>
      </c>
      <c r="Y87" s="8">
        <f t="shared" si="50"/>
        <v>693306.56303999992</v>
      </c>
      <c r="Z87" s="8">
        <f t="shared" si="51"/>
        <v>46220.437535999998</v>
      </c>
      <c r="AA87" s="8">
        <f t="shared" si="52"/>
        <v>41093.599999999999</v>
      </c>
      <c r="AB87" s="8">
        <f t="shared" si="53"/>
        <v>41093.599999999999</v>
      </c>
      <c r="AC87" s="8">
        <f t="shared" si="38"/>
        <v>24407673.575776007</v>
      </c>
      <c r="AD87" s="8">
        <f t="shared" si="54"/>
        <v>1220383.6787888005</v>
      </c>
      <c r="AE87" s="8">
        <f t="shared" si="55"/>
        <v>1643743.9999999998</v>
      </c>
      <c r="AF87" s="9">
        <f t="shared" ref="AF87:AF90" si="60">(AC87+AD87+AE87)</f>
        <v>27271801.254564807</v>
      </c>
      <c r="AG87" s="11" t="s">
        <v>15</v>
      </c>
      <c r="AH87" s="11" t="s">
        <v>16</v>
      </c>
    </row>
    <row r="88" spans="1:35" x14ac:dyDescent="0.25">
      <c r="A88" s="2">
        <v>84</v>
      </c>
      <c r="B88" s="3" t="s">
        <v>45</v>
      </c>
      <c r="C88" s="3">
        <v>9106697810</v>
      </c>
      <c r="D88" s="4">
        <v>45525</v>
      </c>
      <c r="E88" s="5">
        <v>4050.1</v>
      </c>
      <c r="F88" s="3">
        <v>462000251</v>
      </c>
      <c r="G88" s="6" t="s">
        <v>47</v>
      </c>
      <c r="H88" s="3" t="s">
        <v>2</v>
      </c>
      <c r="I88" s="7">
        <v>2548</v>
      </c>
      <c r="J88" s="8">
        <f t="shared" si="40"/>
        <v>10319654.799999999</v>
      </c>
      <c r="K88" s="8">
        <v>0</v>
      </c>
      <c r="L88" s="8">
        <f t="shared" si="41"/>
        <v>202505</v>
      </c>
      <c r="M88" s="8">
        <f t="shared" si="42"/>
        <v>247056.1</v>
      </c>
      <c r="N88" s="8">
        <v>686</v>
      </c>
      <c r="O88" s="8">
        <f t="shared" si="43"/>
        <v>2778368.6</v>
      </c>
      <c r="P88" s="8">
        <v>109.86</v>
      </c>
      <c r="Q88" s="8">
        <f t="shared" si="44"/>
        <v>444943.98599999998</v>
      </c>
      <c r="R88" s="8">
        <v>100</v>
      </c>
      <c r="S88" s="8">
        <f t="shared" si="45"/>
        <v>405010</v>
      </c>
      <c r="T88" s="8">
        <f t="shared" si="46"/>
        <v>20250.5</v>
      </c>
      <c r="U88" s="8">
        <f t="shared" si="47"/>
        <v>243006</v>
      </c>
      <c r="V88" s="8">
        <v>146.4</v>
      </c>
      <c r="W88" s="8">
        <f t="shared" si="48"/>
        <v>592934.64</v>
      </c>
      <c r="X88" s="8">
        <f t="shared" si="49"/>
        <v>1444751.6719999998</v>
      </c>
      <c r="Y88" s="8">
        <f t="shared" si="50"/>
        <v>433425.50159999996</v>
      </c>
      <c r="Z88" s="8">
        <f t="shared" si="51"/>
        <v>28895.033439999996</v>
      </c>
      <c r="AA88" s="8">
        <f t="shared" si="52"/>
        <v>40501</v>
      </c>
      <c r="AB88" s="8">
        <f t="shared" si="53"/>
        <v>40501</v>
      </c>
      <c r="AC88" s="8">
        <f t="shared" si="38"/>
        <v>17241803.833039999</v>
      </c>
      <c r="AD88" s="8">
        <f t="shared" si="54"/>
        <v>862090.19165199995</v>
      </c>
      <c r="AE88" s="8">
        <f t="shared" si="55"/>
        <v>1620040</v>
      </c>
      <c r="AF88" s="9">
        <f t="shared" si="60"/>
        <v>19723934.024691999</v>
      </c>
      <c r="AG88" s="11" t="s">
        <v>6</v>
      </c>
      <c r="AH88" s="11" t="s">
        <v>7</v>
      </c>
    </row>
    <row r="89" spans="1:35" x14ac:dyDescent="0.25">
      <c r="A89" s="2">
        <v>85</v>
      </c>
      <c r="B89" s="3" t="s">
        <v>45</v>
      </c>
      <c r="C89" s="3">
        <v>9106698837</v>
      </c>
      <c r="D89" s="4">
        <v>45527</v>
      </c>
      <c r="E89" s="5">
        <v>4052.94</v>
      </c>
      <c r="F89" s="3">
        <v>462000253</v>
      </c>
      <c r="G89" s="6" t="s">
        <v>49</v>
      </c>
      <c r="H89" s="3" t="s">
        <v>2</v>
      </c>
      <c r="I89" s="7">
        <v>2548</v>
      </c>
      <c r="J89" s="8">
        <f t="shared" si="40"/>
        <v>10326891.120000001</v>
      </c>
      <c r="K89" s="8">
        <v>0</v>
      </c>
      <c r="L89" s="8">
        <f t="shared" si="41"/>
        <v>202647</v>
      </c>
      <c r="M89" s="8">
        <f t="shared" si="42"/>
        <v>247229.34</v>
      </c>
      <c r="N89" s="8">
        <v>686</v>
      </c>
      <c r="O89" s="8">
        <f t="shared" si="43"/>
        <v>2780316.84</v>
      </c>
      <c r="P89" s="8">
        <v>99.87</v>
      </c>
      <c r="Q89" s="8">
        <f t="shared" si="44"/>
        <v>404767.11780000001</v>
      </c>
      <c r="R89" s="8">
        <v>100</v>
      </c>
      <c r="S89" s="8">
        <f t="shared" si="45"/>
        <v>405294</v>
      </c>
      <c r="T89" s="8">
        <f t="shared" si="46"/>
        <v>20264.7</v>
      </c>
      <c r="U89" s="8">
        <f t="shared" si="47"/>
        <v>243176.4</v>
      </c>
      <c r="V89" s="8">
        <v>146.4</v>
      </c>
      <c r="W89" s="8">
        <f t="shared" si="48"/>
        <v>593350.41600000008</v>
      </c>
      <c r="X89" s="8">
        <f t="shared" si="49"/>
        <v>1445764.7568000001</v>
      </c>
      <c r="Y89" s="8">
        <f t="shared" si="50"/>
        <v>433729.42704000004</v>
      </c>
      <c r="Z89" s="8">
        <f t="shared" si="51"/>
        <v>28915.295136000001</v>
      </c>
      <c r="AA89" s="8">
        <f t="shared" si="52"/>
        <v>40529.4</v>
      </c>
      <c r="AB89" s="8">
        <f t="shared" si="53"/>
        <v>40529.4</v>
      </c>
      <c r="AC89" s="8">
        <f t="shared" si="38"/>
        <v>17213405.212775998</v>
      </c>
      <c r="AD89" s="8">
        <f t="shared" si="54"/>
        <v>860670.26063879998</v>
      </c>
      <c r="AE89" s="8">
        <f t="shared" si="55"/>
        <v>1621176</v>
      </c>
      <c r="AF89" s="9">
        <f>(AC89+AD89+AE89)+0.02</f>
        <v>19695251.493414797</v>
      </c>
      <c r="AG89" s="11" t="s">
        <v>6</v>
      </c>
      <c r="AH89" s="11" t="s">
        <v>7</v>
      </c>
    </row>
    <row r="90" spans="1:35" x14ac:dyDescent="0.25">
      <c r="A90" s="2">
        <v>86</v>
      </c>
      <c r="B90" s="3" t="s">
        <v>45</v>
      </c>
      <c r="C90" s="3">
        <v>9106698982</v>
      </c>
      <c r="D90" s="4">
        <v>45526</v>
      </c>
      <c r="E90" s="5">
        <v>4106.68</v>
      </c>
      <c r="F90" s="3">
        <v>462000349</v>
      </c>
      <c r="G90" s="6" t="s">
        <v>48</v>
      </c>
      <c r="H90" s="3" t="s">
        <v>14</v>
      </c>
      <c r="I90" s="7">
        <v>4017</v>
      </c>
      <c r="J90" s="8">
        <f t="shared" si="40"/>
        <v>16496533.560000001</v>
      </c>
      <c r="K90" s="8">
        <v>0</v>
      </c>
      <c r="L90" s="8">
        <f t="shared" si="41"/>
        <v>205334</v>
      </c>
      <c r="M90" s="8">
        <f t="shared" si="42"/>
        <v>250507.48</v>
      </c>
      <c r="N90" s="8">
        <v>686</v>
      </c>
      <c r="O90" s="8">
        <f t="shared" si="43"/>
        <v>2817182.48</v>
      </c>
      <c r="P90" s="8">
        <v>151.72</v>
      </c>
      <c r="Q90" s="8">
        <f t="shared" si="44"/>
        <v>623065.48960000009</v>
      </c>
      <c r="R90" s="8">
        <v>0</v>
      </c>
      <c r="S90" s="8">
        <f t="shared" si="45"/>
        <v>0</v>
      </c>
      <c r="T90" s="8">
        <f t="shared" si="46"/>
        <v>20533.400000000001</v>
      </c>
      <c r="U90" s="8">
        <f t="shared" si="47"/>
        <v>246400.80000000002</v>
      </c>
      <c r="V90" s="8">
        <v>146.4</v>
      </c>
      <c r="W90" s="8">
        <f t="shared" si="48"/>
        <v>601217.95200000005</v>
      </c>
      <c r="X90" s="8">
        <f t="shared" si="49"/>
        <v>2309514.6984000001</v>
      </c>
      <c r="Y90" s="8">
        <f t="shared" si="50"/>
        <v>692854.4095200001</v>
      </c>
      <c r="Z90" s="8">
        <f t="shared" si="51"/>
        <v>46190.293968000005</v>
      </c>
      <c r="AA90" s="8">
        <f t="shared" si="52"/>
        <v>41066.800000000003</v>
      </c>
      <c r="AB90" s="8">
        <f t="shared" si="53"/>
        <v>41066.800000000003</v>
      </c>
      <c r="AC90" s="8">
        <f t="shared" si="38"/>
        <v>24391468.163488001</v>
      </c>
      <c r="AD90" s="8">
        <f t="shared" si="54"/>
        <v>1219573.4081744</v>
      </c>
      <c r="AE90" s="8">
        <f t="shared" si="55"/>
        <v>1642672</v>
      </c>
      <c r="AF90" s="9">
        <f t="shared" si="60"/>
        <v>27253713.5716624</v>
      </c>
      <c r="AG90" s="11" t="s">
        <v>15</v>
      </c>
      <c r="AH90" s="11" t="s">
        <v>16</v>
      </c>
    </row>
    <row r="91" spans="1:35" x14ac:dyDescent="0.25">
      <c r="A91" s="2">
        <v>87</v>
      </c>
      <c r="B91" s="3" t="s">
        <v>45</v>
      </c>
      <c r="C91" s="3">
        <v>9106694024</v>
      </c>
      <c r="D91" s="4">
        <v>45514</v>
      </c>
      <c r="E91" s="5">
        <v>3977.88</v>
      </c>
      <c r="F91" s="3">
        <v>462000978</v>
      </c>
      <c r="G91" s="6" t="s">
        <v>20</v>
      </c>
      <c r="H91" s="3" t="s">
        <v>9</v>
      </c>
      <c r="I91" s="7">
        <v>2275</v>
      </c>
      <c r="J91" s="8">
        <f t="shared" si="40"/>
        <v>9049677</v>
      </c>
      <c r="K91" s="8">
        <f>17*E91</f>
        <v>67623.960000000006</v>
      </c>
      <c r="L91" s="8">
        <f t="shared" si="41"/>
        <v>198894</v>
      </c>
      <c r="M91" s="8">
        <f t="shared" si="42"/>
        <v>242650.68</v>
      </c>
      <c r="N91" s="8">
        <v>686</v>
      </c>
      <c r="O91" s="8">
        <f t="shared" si="43"/>
        <v>2728825.68</v>
      </c>
      <c r="P91" s="8">
        <v>90</v>
      </c>
      <c r="Q91" s="8">
        <f t="shared" si="44"/>
        <v>358009.2</v>
      </c>
      <c r="R91" s="8">
        <v>275</v>
      </c>
      <c r="S91" s="8">
        <f t="shared" si="45"/>
        <v>1093917</v>
      </c>
      <c r="T91" s="8">
        <f t="shared" si="46"/>
        <v>19889.400000000001</v>
      </c>
      <c r="U91" s="8">
        <f t="shared" si="47"/>
        <v>238672.80000000002</v>
      </c>
      <c r="V91" s="8">
        <v>146.4</v>
      </c>
      <c r="W91" s="8">
        <f t="shared" si="48"/>
        <v>582361.63199999998</v>
      </c>
      <c r="X91" s="8">
        <f>J91*14/100</f>
        <v>1266954.78</v>
      </c>
      <c r="Y91" s="8">
        <f>X91*30/100</f>
        <v>380086.43400000001</v>
      </c>
      <c r="Z91" s="8">
        <f>X91*2/100</f>
        <v>25339.095600000001</v>
      </c>
      <c r="AA91" s="8">
        <f t="shared" si="52"/>
        <v>39778.800000000003</v>
      </c>
      <c r="AB91" s="8">
        <f t="shared" si="53"/>
        <v>39778.800000000003</v>
      </c>
      <c r="AC91" s="8">
        <f>J91+K91+L91+M91+O91+Q91+S91+T91+U91+W91+X91+Y91+Z91+AA91+AB91</f>
        <v>16332459.261600001</v>
      </c>
      <c r="AD91" s="8">
        <f>AC91*5/100</f>
        <v>816622.96308000002</v>
      </c>
      <c r="AE91" s="8">
        <f t="shared" si="55"/>
        <v>1591152</v>
      </c>
      <c r="AF91" s="9">
        <f>(AC91+AD91+AE91)</f>
        <v>18740234.224679999</v>
      </c>
      <c r="AG91" s="11" t="s">
        <v>3</v>
      </c>
      <c r="AH91" s="11" t="s">
        <v>10</v>
      </c>
      <c r="AI91" s="1" t="s">
        <v>59</v>
      </c>
    </row>
    <row r="92" spans="1:35" x14ac:dyDescent="0.25">
      <c r="A92" s="2">
        <v>88</v>
      </c>
      <c r="B92" s="3" t="s">
        <v>31</v>
      </c>
      <c r="C92" s="3">
        <v>9106699297</v>
      </c>
      <c r="D92" s="4">
        <v>45527</v>
      </c>
      <c r="E92" s="5">
        <v>4182.3</v>
      </c>
      <c r="F92" s="3">
        <v>462000254</v>
      </c>
      <c r="G92" s="6" t="s">
        <v>49</v>
      </c>
      <c r="H92" s="3" t="s">
        <v>22</v>
      </c>
      <c r="I92" s="7">
        <v>4692</v>
      </c>
      <c r="J92" s="8">
        <f t="shared" si="40"/>
        <v>19623351.600000001</v>
      </c>
      <c r="K92" s="8">
        <v>0</v>
      </c>
      <c r="L92" s="8">
        <f t="shared" si="41"/>
        <v>209115</v>
      </c>
      <c r="M92" s="8">
        <f t="shared" si="42"/>
        <v>255120.30000000002</v>
      </c>
      <c r="N92" s="8">
        <v>686</v>
      </c>
      <c r="O92" s="8">
        <f t="shared" si="43"/>
        <v>2869057.8000000003</v>
      </c>
      <c r="P92" s="8">
        <v>140</v>
      </c>
      <c r="Q92" s="8">
        <f t="shared" si="44"/>
        <v>585522</v>
      </c>
      <c r="R92" s="8">
        <v>100</v>
      </c>
      <c r="S92" s="8">
        <f t="shared" si="45"/>
        <v>418230</v>
      </c>
      <c r="T92" s="8">
        <f t="shared" si="46"/>
        <v>20911.5</v>
      </c>
      <c r="U92" s="8">
        <f t="shared" si="47"/>
        <v>250938</v>
      </c>
      <c r="V92" s="8">
        <v>146.4</v>
      </c>
      <c r="W92" s="8">
        <f t="shared" si="48"/>
        <v>612288.72000000009</v>
      </c>
      <c r="X92" s="8">
        <f t="shared" si="49"/>
        <v>2747269.2240000004</v>
      </c>
      <c r="Y92" s="8">
        <f t="shared" si="50"/>
        <v>824180.76720000012</v>
      </c>
      <c r="Z92" s="8">
        <f t="shared" si="51"/>
        <v>54945.384480000008</v>
      </c>
      <c r="AA92" s="8">
        <f t="shared" si="52"/>
        <v>41823</v>
      </c>
      <c r="AB92" s="8">
        <f t="shared" si="53"/>
        <v>41823</v>
      </c>
      <c r="AC92" s="8">
        <f t="shared" si="38"/>
        <v>28554576.295680001</v>
      </c>
      <c r="AD92" s="8">
        <f t="shared" si="54"/>
        <v>1427728.8147839999</v>
      </c>
      <c r="AE92" s="8">
        <f t="shared" si="55"/>
        <v>1672920</v>
      </c>
      <c r="AF92" s="9">
        <f>(AC92+AD92+AE92)-0.01</f>
        <v>31655225.100464001</v>
      </c>
      <c r="AG92" s="11" t="s">
        <v>6</v>
      </c>
      <c r="AH92" s="11" t="s">
        <v>30</v>
      </c>
    </row>
    <row r="93" spans="1:35" x14ac:dyDescent="0.25">
      <c r="A93" s="2">
        <v>89</v>
      </c>
      <c r="B93" s="3" t="s">
        <v>31</v>
      </c>
      <c r="C93" s="3">
        <v>9106700224</v>
      </c>
      <c r="D93" s="4">
        <v>45527</v>
      </c>
      <c r="E93" s="5">
        <v>4065.38</v>
      </c>
      <c r="F93" s="3">
        <v>462001255</v>
      </c>
      <c r="G93" s="6" t="s">
        <v>49</v>
      </c>
      <c r="H93" s="3" t="s">
        <v>25</v>
      </c>
      <c r="I93" s="7">
        <v>3120</v>
      </c>
      <c r="J93" s="8">
        <f t="shared" si="40"/>
        <v>12683985.6</v>
      </c>
      <c r="K93" s="8">
        <v>0</v>
      </c>
      <c r="L93" s="8">
        <f t="shared" si="41"/>
        <v>203269</v>
      </c>
      <c r="M93" s="8">
        <f t="shared" si="42"/>
        <v>247988.18</v>
      </c>
      <c r="N93" s="8">
        <v>686</v>
      </c>
      <c r="O93" s="8">
        <f t="shared" si="43"/>
        <v>2788850.68</v>
      </c>
      <c r="P93" s="8">
        <v>45</v>
      </c>
      <c r="Q93" s="8">
        <f t="shared" si="44"/>
        <v>182942.1</v>
      </c>
      <c r="R93" s="8">
        <v>100</v>
      </c>
      <c r="S93" s="8">
        <f t="shared" si="45"/>
        <v>406538</v>
      </c>
      <c r="T93" s="8">
        <f t="shared" si="46"/>
        <v>20326.900000000001</v>
      </c>
      <c r="U93" s="8">
        <f t="shared" si="47"/>
        <v>243922.80000000002</v>
      </c>
      <c r="V93" s="8">
        <v>146.4</v>
      </c>
      <c r="W93" s="8">
        <f t="shared" si="48"/>
        <v>595171.63199999998</v>
      </c>
      <c r="X93" s="8">
        <f t="shared" si="49"/>
        <v>1775757.9840000002</v>
      </c>
      <c r="Y93" s="8">
        <f t="shared" si="50"/>
        <v>532727.39520000003</v>
      </c>
      <c r="Z93" s="8">
        <f t="shared" si="51"/>
        <v>35515.159680000004</v>
      </c>
      <c r="AA93" s="8">
        <f t="shared" si="52"/>
        <v>40653.800000000003</v>
      </c>
      <c r="AB93" s="8">
        <f t="shared" si="53"/>
        <v>40653.800000000003</v>
      </c>
      <c r="AC93" s="8">
        <f t="shared" si="38"/>
        <v>19798303.03088</v>
      </c>
      <c r="AD93" s="8">
        <f t="shared" si="54"/>
        <v>989915.15154400002</v>
      </c>
      <c r="AE93" s="8">
        <f t="shared" si="55"/>
        <v>1626152</v>
      </c>
      <c r="AF93" s="9">
        <f>(AC93+AD93+AE93)-0.01</f>
        <v>22414370.172424</v>
      </c>
      <c r="AG93" s="11" t="s">
        <v>28</v>
      </c>
      <c r="AH93" s="11" t="s">
        <v>29</v>
      </c>
    </row>
    <row r="94" spans="1:35" x14ac:dyDescent="0.25">
      <c r="A94" s="2">
        <v>90</v>
      </c>
      <c r="B94" s="3" t="s">
        <v>31</v>
      </c>
      <c r="C94" s="3">
        <v>9106701467</v>
      </c>
      <c r="D94" s="4">
        <v>45529</v>
      </c>
      <c r="E94" s="5">
        <v>4050.7</v>
      </c>
      <c r="F94" s="3">
        <v>462001005</v>
      </c>
      <c r="G94" s="6" t="s">
        <v>51</v>
      </c>
      <c r="H94" s="3" t="s">
        <v>9</v>
      </c>
      <c r="I94" s="7">
        <v>2100</v>
      </c>
      <c r="J94" s="8">
        <f t="shared" si="40"/>
        <v>8506470</v>
      </c>
      <c r="K94" s="8">
        <f>17*E94</f>
        <v>68861.899999999994</v>
      </c>
      <c r="L94" s="8">
        <f t="shared" si="41"/>
        <v>202535</v>
      </c>
      <c r="M94" s="8">
        <f t="shared" si="42"/>
        <v>247092.69999999998</v>
      </c>
      <c r="N94" s="8">
        <v>686</v>
      </c>
      <c r="O94" s="8">
        <f t="shared" si="43"/>
        <v>2778780.1999999997</v>
      </c>
      <c r="P94" s="8">
        <v>90</v>
      </c>
      <c r="Q94" s="8">
        <f t="shared" si="44"/>
        <v>364563</v>
      </c>
      <c r="R94" s="8">
        <v>275</v>
      </c>
      <c r="S94" s="8">
        <f t="shared" si="45"/>
        <v>1113942.5</v>
      </c>
      <c r="T94" s="8">
        <f t="shared" si="46"/>
        <v>20253.5</v>
      </c>
      <c r="U94" s="8">
        <f t="shared" si="47"/>
        <v>243042</v>
      </c>
      <c r="V94" s="8">
        <v>146.4</v>
      </c>
      <c r="W94" s="8">
        <f t="shared" si="48"/>
        <v>593022.48</v>
      </c>
      <c r="X94" s="8">
        <f t="shared" si="49"/>
        <v>1190905.8</v>
      </c>
      <c r="Y94" s="8">
        <f t="shared" si="50"/>
        <v>357271.74</v>
      </c>
      <c r="Z94" s="8">
        <f t="shared" si="51"/>
        <v>23818.116000000002</v>
      </c>
      <c r="AA94" s="8">
        <f t="shared" si="52"/>
        <v>40507</v>
      </c>
      <c r="AB94" s="8">
        <f t="shared" si="53"/>
        <v>40507</v>
      </c>
      <c r="AC94" s="8">
        <f t="shared" si="38"/>
        <v>15791572.936000001</v>
      </c>
      <c r="AD94" s="8">
        <f t="shared" si="54"/>
        <v>789578.6468000001</v>
      </c>
      <c r="AE94" s="8">
        <f t="shared" si="55"/>
        <v>1620280</v>
      </c>
      <c r="AF94" s="9">
        <f>(AC94+AD94+AE94)+0.01</f>
        <v>18201431.592800003</v>
      </c>
      <c r="AG94" s="11" t="s">
        <v>3</v>
      </c>
      <c r="AH94" s="11" t="s">
        <v>10</v>
      </c>
    </row>
    <row r="95" spans="1:35" x14ac:dyDescent="0.25">
      <c r="A95" s="2">
        <v>91</v>
      </c>
      <c r="B95" s="3" t="s">
        <v>31</v>
      </c>
      <c r="C95" s="3">
        <v>9106702513</v>
      </c>
      <c r="D95" s="4">
        <v>45530</v>
      </c>
      <c r="E95" s="5">
        <v>4119.72</v>
      </c>
      <c r="F95" s="3">
        <v>462001008</v>
      </c>
      <c r="G95" s="6" t="s">
        <v>52</v>
      </c>
      <c r="H95" s="3" t="s">
        <v>9</v>
      </c>
      <c r="I95" s="7">
        <v>2100</v>
      </c>
      <c r="J95" s="8">
        <f t="shared" si="40"/>
        <v>8651412</v>
      </c>
      <c r="K95" s="8">
        <f>17*E95</f>
        <v>70035.240000000005</v>
      </c>
      <c r="L95" s="8">
        <f t="shared" si="41"/>
        <v>205986</v>
      </c>
      <c r="M95" s="8">
        <f t="shared" si="42"/>
        <v>251302.92</v>
      </c>
      <c r="N95" s="8">
        <v>686</v>
      </c>
      <c r="O95" s="8">
        <f t="shared" si="43"/>
        <v>2826127.9200000004</v>
      </c>
      <c r="P95" s="8">
        <v>90</v>
      </c>
      <c r="Q95" s="8">
        <f t="shared" si="44"/>
        <v>370774.80000000005</v>
      </c>
      <c r="R95" s="8">
        <v>275</v>
      </c>
      <c r="S95" s="8">
        <f t="shared" si="45"/>
        <v>1132923</v>
      </c>
      <c r="T95" s="8">
        <f t="shared" si="46"/>
        <v>20598.600000000002</v>
      </c>
      <c r="U95" s="8">
        <f t="shared" si="47"/>
        <v>247183.2</v>
      </c>
      <c r="V95" s="8">
        <v>146.4</v>
      </c>
      <c r="W95" s="8">
        <f t="shared" si="48"/>
        <v>603127.00800000003</v>
      </c>
      <c r="X95" s="8">
        <f t="shared" si="49"/>
        <v>1211197.68</v>
      </c>
      <c r="Y95" s="8">
        <f t="shared" si="50"/>
        <v>363359.304</v>
      </c>
      <c r="Z95" s="8">
        <f t="shared" si="51"/>
        <v>24223.953599999997</v>
      </c>
      <c r="AA95" s="8">
        <f t="shared" si="52"/>
        <v>41197.200000000004</v>
      </c>
      <c r="AB95" s="8">
        <f t="shared" si="53"/>
        <v>41197.200000000004</v>
      </c>
      <c r="AC95" s="8">
        <f t="shared" si="38"/>
        <v>16060646.025599997</v>
      </c>
      <c r="AD95" s="8">
        <f t="shared" si="54"/>
        <v>803032.3012799999</v>
      </c>
      <c r="AE95" s="8">
        <f t="shared" si="55"/>
        <v>1647888</v>
      </c>
      <c r="AF95" s="9">
        <f>(AC95+AD95+AE95)-0.01</f>
        <v>18511566.316879995</v>
      </c>
      <c r="AG95" s="11" t="s">
        <v>3</v>
      </c>
      <c r="AH95" s="11" t="s">
        <v>10</v>
      </c>
    </row>
    <row r="96" spans="1:35" x14ac:dyDescent="0.25">
      <c r="A96" s="2">
        <v>92</v>
      </c>
      <c r="B96" s="3" t="s">
        <v>31</v>
      </c>
      <c r="C96" s="3">
        <v>9106703528</v>
      </c>
      <c r="D96" s="4">
        <v>45531</v>
      </c>
      <c r="E96" s="5">
        <v>4113.32</v>
      </c>
      <c r="F96" s="3">
        <v>462001013</v>
      </c>
      <c r="G96" s="6" t="s">
        <v>53</v>
      </c>
      <c r="H96" s="3" t="s">
        <v>9</v>
      </c>
      <c r="I96" s="7">
        <v>2100</v>
      </c>
      <c r="J96" s="8">
        <f t="shared" si="40"/>
        <v>8637972</v>
      </c>
      <c r="K96" s="8">
        <f>17*E96</f>
        <v>69926.44</v>
      </c>
      <c r="L96" s="8">
        <f t="shared" si="41"/>
        <v>205666</v>
      </c>
      <c r="M96" s="8">
        <f t="shared" si="42"/>
        <v>250912.52</v>
      </c>
      <c r="N96" s="8">
        <v>686</v>
      </c>
      <c r="O96" s="8">
        <f t="shared" si="43"/>
        <v>2821737.52</v>
      </c>
      <c r="P96" s="8">
        <v>90</v>
      </c>
      <c r="Q96" s="8">
        <f t="shared" si="44"/>
        <v>370198.8</v>
      </c>
      <c r="R96" s="8">
        <v>275</v>
      </c>
      <c r="S96" s="8">
        <f t="shared" si="45"/>
        <v>1131163</v>
      </c>
      <c r="T96" s="8">
        <f t="shared" si="46"/>
        <v>20566.599999999999</v>
      </c>
      <c r="U96" s="8">
        <f t="shared" si="47"/>
        <v>246799.19999999998</v>
      </c>
      <c r="V96" s="8">
        <v>146.4</v>
      </c>
      <c r="W96" s="8">
        <f t="shared" si="48"/>
        <v>602190.04799999995</v>
      </c>
      <c r="X96" s="8">
        <f t="shared" si="49"/>
        <v>1209316.08</v>
      </c>
      <c r="Y96" s="8">
        <f t="shared" si="50"/>
        <v>362794.82400000008</v>
      </c>
      <c r="Z96" s="8">
        <f t="shared" si="51"/>
        <v>24186.321600000003</v>
      </c>
      <c r="AA96" s="8">
        <f t="shared" si="52"/>
        <v>41133.199999999997</v>
      </c>
      <c r="AB96" s="8">
        <f t="shared" si="53"/>
        <v>41133.199999999997</v>
      </c>
      <c r="AC96" s="8">
        <f t="shared" si="38"/>
        <v>16035695.753599998</v>
      </c>
      <c r="AD96" s="8">
        <f t="shared" si="54"/>
        <v>801784.78767999995</v>
      </c>
      <c r="AE96" s="8">
        <f t="shared" si="55"/>
        <v>1645328</v>
      </c>
      <c r="AF96" s="9">
        <f t="shared" ref="AF96" si="61">(AC96+AD96+AE96)</f>
        <v>18482808.541279998</v>
      </c>
      <c r="AG96" s="11" t="s">
        <v>3</v>
      </c>
      <c r="AH96" s="11" t="s">
        <v>10</v>
      </c>
    </row>
    <row r="97" spans="1:34" x14ac:dyDescent="0.25">
      <c r="A97" s="2">
        <v>93</v>
      </c>
      <c r="B97" s="3" t="s">
        <v>31</v>
      </c>
      <c r="C97" s="3">
        <v>9106704537</v>
      </c>
      <c r="D97" s="4">
        <v>45532</v>
      </c>
      <c r="E97" s="5">
        <v>4061.06</v>
      </c>
      <c r="F97" s="3">
        <v>262002627</v>
      </c>
      <c r="G97" s="6" t="s">
        <v>54</v>
      </c>
      <c r="H97" s="3" t="s">
        <v>9</v>
      </c>
      <c r="I97" s="7">
        <v>2359.6999999999998</v>
      </c>
      <c r="J97" s="8">
        <f t="shared" si="40"/>
        <v>9582883.2819999997</v>
      </c>
      <c r="K97" s="8">
        <v>0</v>
      </c>
      <c r="L97" s="8">
        <f t="shared" si="41"/>
        <v>203053</v>
      </c>
      <c r="M97" s="8">
        <f t="shared" si="42"/>
        <v>247724.66</v>
      </c>
      <c r="N97" s="8">
        <v>686</v>
      </c>
      <c r="O97" s="8">
        <f t="shared" si="43"/>
        <v>2785887.16</v>
      </c>
      <c r="P97" s="8">
        <v>140</v>
      </c>
      <c r="Q97" s="8">
        <f t="shared" si="44"/>
        <v>568548.4</v>
      </c>
      <c r="R97" s="8">
        <v>0</v>
      </c>
      <c r="S97" s="8">
        <f t="shared" si="45"/>
        <v>0</v>
      </c>
      <c r="T97" s="8">
        <f t="shared" si="46"/>
        <v>20305.3</v>
      </c>
      <c r="U97" s="8">
        <f t="shared" si="47"/>
        <v>243663.6</v>
      </c>
      <c r="V97" s="8">
        <v>146.4</v>
      </c>
      <c r="W97" s="8">
        <f t="shared" si="48"/>
        <v>594539.18400000001</v>
      </c>
      <c r="X97" s="8">
        <f t="shared" si="49"/>
        <v>1341603.6594799999</v>
      </c>
      <c r="Y97" s="8">
        <f t="shared" si="50"/>
        <v>402481.09784400003</v>
      </c>
      <c r="Z97" s="8">
        <f t="shared" si="51"/>
        <v>26832.0731896</v>
      </c>
      <c r="AA97" s="8">
        <f t="shared" si="52"/>
        <v>40610.6</v>
      </c>
      <c r="AB97" s="8">
        <f t="shared" si="53"/>
        <v>40610.6</v>
      </c>
      <c r="AC97" s="8">
        <f t="shared" si="38"/>
        <v>16098742.616513601</v>
      </c>
      <c r="AD97" s="8">
        <f t="shared" si="54"/>
        <v>804937.1308256801</v>
      </c>
      <c r="AE97" s="8">
        <f t="shared" si="55"/>
        <v>1624424</v>
      </c>
      <c r="AF97" s="9">
        <f>(AC97+AD97+AE97)-0.01</f>
        <v>18528103.737339281</v>
      </c>
      <c r="AG97" s="11" t="s">
        <v>26</v>
      </c>
      <c r="AH97" s="1" t="s">
        <v>60</v>
      </c>
    </row>
    <row r="98" spans="1:34" x14ac:dyDescent="0.25">
      <c r="A98" s="2">
        <v>94</v>
      </c>
      <c r="B98" s="3" t="s">
        <v>31</v>
      </c>
      <c r="C98" s="3">
        <v>9106704960</v>
      </c>
      <c r="D98" s="4">
        <v>45533</v>
      </c>
      <c r="E98" s="5">
        <v>3898.58</v>
      </c>
      <c r="F98" s="3">
        <v>262002629</v>
      </c>
      <c r="G98" s="6" t="s">
        <v>55</v>
      </c>
      <c r="H98" s="3" t="s">
        <v>9</v>
      </c>
      <c r="I98" s="7">
        <v>2100</v>
      </c>
      <c r="J98" s="8">
        <f t="shared" si="40"/>
        <v>8187018</v>
      </c>
      <c r="K98" s="8">
        <v>0</v>
      </c>
      <c r="L98" s="8">
        <f t="shared" si="41"/>
        <v>194929</v>
      </c>
      <c r="M98" s="8">
        <f t="shared" si="42"/>
        <v>237813.38</v>
      </c>
      <c r="N98" s="8">
        <v>686</v>
      </c>
      <c r="O98" s="8">
        <f t="shared" si="43"/>
        <v>2674425.88</v>
      </c>
      <c r="P98" s="8">
        <v>90</v>
      </c>
      <c r="Q98" s="8">
        <f t="shared" si="44"/>
        <v>350872.2</v>
      </c>
      <c r="R98" s="8">
        <v>0</v>
      </c>
      <c r="S98" s="8">
        <f t="shared" si="45"/>
        <v>0</v>
      </c>
      <c r="T98" s="8">
        <f t="shared" si="46"/>
        <v>19492.900000000001</v>
      </c>
      <c r="U98" s="8">
        <f t="shared" si="47"/>
        <v>233914.8</v>
      </c>
      <c r="V98" s="8">
        <v>146.4</v>
      </c>
      <c r="W98" s="8">
        <f t="shared" si="48"/>
        <v>570752.11199999996</v>
      </c>
      <c r="X98" s="8">
        <f t="shared" si="49"/>
        <v>1146182.52</v>
      </c>
      <c r="Y98" s="8">
        <f t="shared" si="50"/>
        <v>343854.75599999999</v>
      </c>
      <c r="Z98" s="8">
        <f t="shared" si="51"/>
        <v>22923.650399999999</v>
      </c>
      <c r="AA98" s="8">
        <f t="shared" si="52"/>
        <v>38985.800000000003</v>
      </c>
      <c r="AB98" s="8">
        <f t="shared" si="53"/>
        <v>38985.800000000003</v>
      </c>
      <c r="AC98" s="8">
        <f t="shared" si="38"/>
        <v>14060150.798400002</v>
      </c>
      <c r="AD98" s="8">
        <f t="shared" si="54"/>
        <v>703007.53992000013</v>
      </c>
      <c r="AE98" s="8">
        <f t="shared" si="55"/>
        <v>1559432</v>
      </c>
      <c r="AF98" s="9">
        <f t="shared" ref="AF98:AF100" si="62">(AC98+AD98+AE98)</f>
        <v>16322590.338320002</v>
      </c>
      <c r="AG98" s="11" t="s">
        <v>26</v>
      </c>
      <c r="AH98" s="11" t="s">
        <v>61</v>
      </c>
    </row>
    <row r="99" spans="1:34" x14ac:dyDescent="0.25">
      <c r="A99" s="2">
        <v>95</v>
      </c>
      <c r="B99" s="3" t="s">
        <v>31</v>
      </c>
      <c r="C99" s="3">
        <v>9106706307</v>
      </c>
      <c r="D99" s="4">
        <v>45534</v>
      </c>
      <c r="E99" s="5">
        <v>4036.08</v>
      </c>
      <c r="F99" s="3">
        <v>462001021</v>
      </c>
      <c r="G99" s="6" t="s">
        <v>56</v>
      </c>
      <c r="H99" s="3" t="s">
        <v>9</v>
      </c>
      <c r="I99" s="7">
        <v>2100</v>
      </c>
      <c r="J99" s="8">
        <f t="shared" si="40"/>
        <v>8475768</v>
      </c>
      <c r="K99" s="8">
        <f>17*E99</f>
        <v>68613.36</v>
      </c>
      <c r="L99" s="8">
        <f t="shared" si="41"/>
        <v>201804</v>
      </c>
      <c r="M99" s="8">
        <f t="shared" si="42"/>
        <v>246200.88</v>
      </c>
      <c r="N99" s="8">
        <v>686</v>
      </c>
      <c r="O99" s="8">
        <f t="shared" si="43"/>
        <v>2768750.88</v>
      </c>
      <c r="P99" s="8">
        <v>90</v>
      </c>
      <c r="Q99" s="8">
        <f t="shared" si="44"/>
        <v>363247.2</v>
      </c>
      <c r="R99" s="8">
        <v>275</v>
      </c>
      <c r="S99" s="8">
        <f t="shared" si="45"/>
        <v>1109922</v>
      </c>
      <c r="T99" s="8">
        <f t="shared" si="46"/>
        <v>20180.400000000001</v>
      </c>
      <c r="U99" s="8">
        <f t="shared" si="47"/>
        <v>242164.8</v>
      </c>
      <c r="V99" s="8">
        <v>146.4</v>
      </c>
      <c r="W99" s="8">
        <f t="shared" si="48"/>
        <v>590882.11199999996</v>
      </c>
      <c r="X99" s="8">
        <f t="shared" si="49"/>
        <v>1186607.52</v>
      </c>
      <c r="Y99" s="8">
        <f t="shared" si="50"/>
        <v>355982.25599999999</v>
      </c>
      <c r="Z99" s="8">
        <f t="shared" si="51"/>
        <v>23732.150399999999</v>
      </c>
      <c r="AA99" s="8">
        <f t="shared" si="52"/>
        <v>40360.800000000003</v>
      </c>
      <c r="AB99" s="8">
        <f t="shared" si="53"/>
        <v>40360.800000000003</v>
      </c>
      <c r="AC99" s="8">
        <f t="shared" si="38"/>
        <v>15734577.158400001</v>
      </c>
      <c r="AD99" s="8">
        <f t="shared" si="54"/>
        <v>786728.8579200001</v>
      </c>
      <c r="AE99" s="8">
        <f t="shared" si="55"/>
        <v>1614432</v>
      </c>
      <c r="AF99" s="9">
        <f t="shared" si="62"/>
        <v>18135738.016320001</v>
      </c>
      <c r="AG99" s="11" t="s">
        <v>3</v>
      </c>
      <c r="AH99" s="11" t="s">
        <v>10</v>
      </c>
    </row>
    <row r="100" spans="1:34" x14ac:dyDescent="0.25">
      <c r="A100" s="2">
        <v>96</v>
      </c>
      <c r="B100" s="3" t="s">
        <v>31</v>
      </c>
      <c r="C100" s="3">
        <v>9106706807</v>
      </c>
      <c r="D100" s="4">
        <v>45535</v>
      </c>
      <c r="E100" s="5">
        <v>4031.4</v>
      </c>
      <c r="F100" s="3">
        <v>462001862</v>
      </c>
      <c r="G100" s="6" t="s">
        <v>57</v>
      </c>
      <c r="H100" s="3" t="s">
        <v>22</v>
      </c>
      <c r="I100" s="7">
        <v>4692</v>
      </c>
      <c r="J100" s="8">
        <f t="shared" si="40"/>
        <v>18915328.800000001</v>
      </c>
      <c r="K100" s="8">
        <v>0</v>
      </c>
      <c r="L100" s="8">
        <f t="shared" si="41"/>
        <v>201570</v>
      </c>
      <c r="M100" s="8">
        <f t="shared" si="42"/>
        <v>245915.4</v>
      </c>
      <c r="N100" s="8">
        <v>686</v>
      </c>
      <c r="O100" s="8">
        <f t="shared" si="43"/>
        <v>2765540.4</v>
      </c>
      <c r="P100" s="8">
        <v>100.17</v>
      </c>
      <c r="Q100" s="8">
        <f t="shared" si="44"/>
        <v>403825.33799999999</v>
      </c>
      <c r="R100" s="8">
        <v>0</v>
      </c>
      <c r="S100" s="8">
        <f t="shared" si="45"/>
        <v>0</v>
      </c>
      <c r="T100" s="8">
        <f t="shared" si="46"/>
        <v>20157</v>
      </c>
      <c r="U100" s="8">
        <f t="shared" si="47"/>
        <v>241884</v>
      </c>
      <c r="V100" s="8">
        <v>146.4</v>
      </c>
      <c r="W100" s="8">
        <f t="shared" si="48"/>
        <v>590196.96000000008</v>
      </c>
      <c r="X100" s="8">
        <f t="shared" si="49"/>
        <v>2648146.0320000001</v>
      </c>
      <c r="Y100" s="8">
        <f t="shared" si="50"/>
        <v>794443.80960000004</v>
      </c>
      <c r="Z100" s="8">
        <f t="shared" si="51"/>
        <v>52962.920640000004</v>
      </c>
      <c r="AA100" s="8">
        <f t="shared" si="52"/>
        <v>40314</v>
      </c>
      <c r="AB100" s="8">
        <f t="shared" si="53"/>
        <v>40314</v>
      </c>
      <c r="AC100" s="8">
        <f t="shared" si="38"/>
        <v>26960598.660239998</v>
      </c>
      <c r="AD100" s="8">
        <f t="shared" si="54"/>
        <v>1348029.9330120001</v>
      </c>
      <c r="AE100" s="8">
        <f t="shared" si="55"/>
        <v>1612560</v>
      </c>
      <c r="AF100" s="9">
        <f t="shared" si="62"/>
        <v>29921188.593251999</v>
      </c>
      <c r="AG100" s="11" t="s">
        <v>28</v>
      </c>
      <c r="AH100" s="1" t="s">
        <v>33</v>
      </c>
    </row>
    <row r="101" spans="1:34" x14ac:dyDescent="0.25">
      <c r="A101" s="3" t="s">
        <v>95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</sheetData>
  <mergeCells count="34">
    <mergeCell ref="A3:A4"/>
    <mergeCell ref="B3:B4"/>
    <mergeCell ref="C3:C4"/>
    <mergeCell ref="D3:D4"/>
    <mergeCell ref="E3:E4"/>
    <mergeCell ref="Q3:Q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D3:AD4"/>
    <mergeCell ref="AE3:AE4"/>
    <mergeCell ref="AF3:AF4"/>
    <mergeCell ref="AG3:AG4"/>
    <mergeCell ref="AH3:AH4"/>
  </mergeCells>
  <conditionalFormatting sqref="C3">
    <cfRule type="duplicateValues" dxfId="337" priority="15"/>
    <cfRule type="duplicateValues" dxfId="336" priority="16"/>
    <cfRule type="duplicateValues" dxfId="335" priority="17"/>
    <cfRule type="duplicateValues" dxfId="334" priority="18"/>
    <cfRule type="duplicateValues" dxfId="333" priority="19"/>
    <cfRule type="duplicateValues" dxfId="332" priority="20"/>
    <cfRule type="duplicateValues" dxfId="331" priority="21"/>
    <cfRule type="duplicateValues" dxfId="330" priority="22"/>
    <cfRule type="duplicateValues" dxfId="329" priority="23"/>
    <cfRule type="duplicateValues" dxfId="328" priority="24"/>
    <cfRule type="duplicateValues" dxfId="327" priority="25"/>
    <cfRule type="duplicateValues" dxfId="326" priority="26"/>
    <cfRule type="duplicateValues" dxfId="325" priority="27"/>
  </conditionalFormatting>
  <conditionalFormatting sqref="C5:C14">
    <cfRule type="duplicateValues" dxfId="324" priority="337"/>
    <cfRule type="duplicateValues" dxfId="323" priority="338"/>
  </conditionalFormatting>
  <conditionalFormatting sqref="C6:C14">
    <cfRule type="duplicateValues" dxfId="322" priority="325"/>
    <cfRule type="duplicateValues" dxfId="321" priority="326"/>
    <cfRule type="duplicateValues" dxfId="320" priority="327"/>
    <cfRule type="duplicateValues" dxfId="319" priority="328"/>
    <cfRule type="duplicateValues" dxfId="318" priority="329"/>
    <cfRule type="duplicateValues" dxfId="317" priority="330"/>
    <cfRule type="duplicateValues" dxfId="316" priority="331"/>
    <cfRule type="duplicateValues" dxfId="315" priority="332"/>
    <cfRule type="duplicateValues" dxfId="314" priority="333"/>
    <cfRule type="duplicateValues" dxfId="313" priority="334"/>
    <cfRule type="duplicateValues" dxfId="312" priority="335"/>
    <cfRule type="duplicateValues" dxfId="311" priority="336"/>
  </conditionalFormatting>
  <conditionalFormatting sqref="C15:C23">
    <cfRule type="duplicateValues" dxfId="310" priority="311"/>
    <cfRule type="duplicateValues" dxfId="309" priority="312"/>
    <cfRule type="duplicateValues" dxfId="308" priority="313"/>
    <cfRule type="duplicateValues" dxfId="307" priority="314"/>
    <cfRule type="duplicateValues" dxfId="306" priority="315"/>
    <cfRule type="duplicateValues" dxfId="305" priority="316"/>
    <cfRule type="duplicateValues" dxfId="304" priority="317"/>
    <cfRule type="duplicateValues" dxfId="303" priority="318"/>
    <cfRule type="duplicateValues" dxfId="302" priority="319"/>
    <cfRule type="duplicateValues" dxfId="301" priority="320"/>
    <cfRule type="duplicateValues" dxfId="300" priority="321"/>
    <cfRule type="duplicateValues" dxfId="299" priority="322"/>
    <cfRule type="duplicateValues" dxfId="298" priority="323"/>
    <cfRule type="duplicateValues" dxfId="297" priority="324"/>
  </conditionalFormatting>
  <conditionalFormatting sqref="C24:C37">
    <cfRule type="duplicateValues" dxfId="296" priority="300"/>
    <cfRule type="duplicateValues" dxfId="295" priority="301"/>
    <cfRule type="duplicateValues" dxfId="294" priority="302"/>
    <cfRule type="duplicateValues" dxfId="293" priority="303"/>
    <cfRule type="duplicateValues" dxfId="292" priority="304"/>
    <cfRule type="duplicateValues" dxfId="291" priority="305"/>
    <cfRule type="duplicateValues" dxfId="290" priority="306"/>
    <cfRule type="duplicateValues" dxfId="289" priority="307"/>
    <cfRule type="duplicateValues" dxfId="288" priority="308"/>
    <cfRule type="duplicateValues" dxfId="287" priority="309"/>
    <cfRule type="duplicateValues" dxfId="286" priority="310"/>
  </conditionalFormatting>
  <conditionalFormatting sqref="C38:C45">
    <cfRule type="duplicateValues" dxfId="285" priority="298"/>
    <cfRule type="duplicateValues" dxfId="284" priority="299"/>
  </conditionalFormatting>
  <conditionalFormatting sqref="C39:C45">
    <cfRule type="duplicateValues" dxfId="283" priority="286"/>
    <cfRule type="duplicateValues" dxfId="282" priority="287"/>
    <cfRule type="duplicateValues" dxfId="281" priority="288"/>
    <cfRule type="duplicateValues" dxfId="280" priority="289"/>
    <cfRule type="duplicateValues" dxfId="279" priority="290"/>
    <cfRule type="duplicateValues" dxfId="278" priority="291"/>
    <cfRule type="duplicateValues" dxfId="277" priority="292"/>
    <cfRule type="duplicateValues" dxfId="276" priority="293"/>
    <cfRule type="duplicateValues" dxfId="275" priority="294"/>
    <cfRule type="duplicateValues" dxfId="274" priority="295"/>
    <cfRule type="duplicateValues" dxfId="273" priority="296"/>
    <cfRule type="duplicateValues" dxfId="272" priority="297"/>
  </conditionalFormatting>
  <conditionalFormatting sqref="C47:C53">
    <cfRule type="duplicateValues" dxfId="271" priority="272"/>
    <cfRule type="duplicateValues" dxfId="270" priority="273"/>
    <cfRule type="duplicateValues" dxfId="269" priority="274"/>
    <cfRule type="duplicateValues" dxfId="268" priority="275"/>
    <cfRule type="duplicateValues" dxfId="267" priority="276"/>
    <cfRule type="duplicateValues" dxfId="266" priority="277"/>
    <cfRule type="duplicateValues" dxfId="265" priority="278"/>
    <cfRule type="duplicateValues" dxfId="264" priority="279"/>
    <cfRule type="duplicateValues" dxfId="263" priority="280"/>
    <cfRule type="duplicateValues" dxfId="262" priority="281"/>
    <cfRule type="duplicateValues" dxfId="261" priority="282"/>
    <cfRule type="duplicateValues" dxfId="260" priority="283"/>
    <cfRule type="duplicateValues" dxfId="259" priority="284"/>
    <cfRule type="duplicateValues" dxfId="258" priority="285"/>
  </conditionalFormatting>
  <conditionalFormatting sqref="C55:C62">
    <cfRule type="duplicateValues" dxfId="257" priority="258"/>
    <cfRule type="duplicateValues" dxfId="256" priority="259"/>
    <cfRule type="duplicateValues" dxfId="255" priority="260"/>
    <cfRule type="duplicateValues" dxfId="254" priority="261"/>
    <cfRule type="duplicateValues" dxfId="253" priority="262"/>
    <cfRule type="duplicateValues" dxfId="252" priority="263"/>
    <cfRule type="duplicateValues" dxfId="251" priority="264"/>
    <cfRule type="duplicateValues" dxfId="250" priority="265"/>
    <cfRule type="duplicateValues" dxfId="249" priority="266"/>
    <cfRule type="duplicateValues" dxfId="248" priority="267"/>
    <cfRule type="duplicateValues" dxfId="247" priority="268"/>
    <cfRule type="duplicateValues" dxfId="246" priority="269"/>
    <cfRule type="duplicateValues" dxfId="245" priority="270"/>
    <cfRule type="duplicateValues" dxfId="244" priority="271"/>
  </conditionalFormatting>
  <conditionalFormatting sqref="C63:C68">
    <cfRule type="duplicateValues" dxfId="243" priority="257"/>
  </conditionalFormatting>
  <conditionalFormatting sqref="C63:C73">
    <cfRule type="duplicateValues" dxfId="242" priority="256"/>
  </conditionalFormatting>
  <conditionalFormatting sqref="C67:C68">
    <cfRule type="duplicateValues" dxfId="241" priority="242"/>
    <cfRule type="duplicateValues" dxfId="240" priority="243"/>
    <cfRule type="duplicateValues" dxfId="239" priority="244"/>
    <cfRule type="duplicateValues" dxfId="238" priority="245"/>
    <cfRule type="duplicateValues" dxfId="237" priority="246"/>
    <cfRule type="duplicateValues" dxfId="236" priority="247"/>
    <cfRule type="duplicateValues" dxfId="235" priority="248"/>
    <cfRule type="duplicateValues" dxfId="234" priority="249"/>
    <cfRule type="duplicateValues" dxfId="233" priority="250"/>
    <cfRule type="duplicateValues" dxfId="232" priority="251"/>
    <cfRule type="duplicateValues" dxfId="231" priority="252"/>
    <cfRule type="duplicateValues" dxfId="230" priority="253"/>
    <cfRule type="duplicateValues" dxfId="229" priority="254"/>
    <cfRule type="duplicateValues" dxfId="228" priority="255"/>
  </conditionalFormatting>
  <conditionalFormatting sqref="C74:C80">
    <cfRule type="duplicateValues" dxfId="227" priority="241"/>
  </conditionalFormatting>
  <conditionalFormatting sqref="C74:C87">
    <cfRule type="duplicateValues" dxfId="226" priority="240"/>
  </conditionalFormatting>
  <conditionalFormatting sqref="C79:C80">
    <cfRule type="duplicateValues" dxfId="225" priority="226"/>
    <cfRule type="duplicateValues" dxfId="224" priority="227"/>
    <cfRule type="duplicateValues" dxfId="223" priority="228"/>
    <cfRule type="duplicateValues" dxfId="222" priority="229"/>
    <cfRule type="duplicateValues" dxfId="221" priority="230"/>
    <cfRule type="duplicateValues" dxfId="220" priority="231"/>
    <cfRule type="duplicateValues" dxfId="219" priority="232"/>
    <cfRule type="duplicateValues" dxfId="218" priority="233"/>
    <cfRule type="duplicateValues" dxfId="217" priority="234"/>
    <cfRule type="duplicateValues" dxfId="216" priority="235"/>
    <cfRule type="duplicateValues" dxfId="215" priority="236"/>
    <cfRule type="duplicateValues" dxfId="214" priority="237"/>
    <cfRule type="duplicateValues" dxfId="213" priority="238"/>
    <cfRule type="duplicateValues" dxfId="212" priority="239"/>
  </conditionalFormatting>
  <conditionalFormatting sqref="C88:C90">
    <cfRule type="duplicateValues" dxfId="211" priority="224"/>
    <cfRule type="duplicateValues" dxfId="210" priority="225"/>
  </conditionalFormatting>
  <conditionalFormatting sqref="C91">
    <cfRule type="duplicateValues" dxfId="209" priority="208"/>
    <cfRule type="duplicateValues" dxfId="208" priority="209"/>
    <cfRule type="duplicateValues" dxfId="207" priority="210"/>
    <cfRule type="duplicateValues" dxfId="206" priority="211"/>
    <cfRule type="duplicateValues" dxfId="205" priority="212"/>
    <cfRule type="duplicateValues" dxfId="204" priority="213"/>
    <cfRule type="duplicateValues" dxfId="203" priority="214"/>
    <cfRule type="duplicateValues" dxfId="202" priority="215"/>
    <cfRule type="duplicateValues" dxfId="201" priority="216"/>
    <cfRule type="duplicateValues" dxfId="200" priority="217"/>
    <cfRule type="duplicateValues" dxfId="199" priority="218"/>
    <cfRule type="duplicateValues" dxfId="198" priority="219"/>
    <cfRule type="duplicateValues" dxfId="197" priority="220"/>
    <cfRule type="duplicateValues" dxfId="196" priority="221"/>
    <cfRule type="duplicateValues" dxfId="195" priority="222"/>
    <cfRule type="duplicateValues" dxfId="194" priority="223"/>
  </conditionalFormatting>
  <conditionalFormatting sqref="C92:C95">
    <cfRule type="duplicateValues" dxfId="193" priority="207"/>
  </conditionalFormatting>
  <conditionalFormatting sqref="C92:C100">
    <cfRule type="duplicateValues" dxfId="192" priority="206"/>
  </conditionalFormatting>
  <conditionalFormatting sqref="C94:C95">
    <cfRule type="duplicateValues" dxfId="191" priority="192"/>
    <cfRule type="duplicateValues" dxfId="190" priority="193"/>
    <cfRule type="duplicateValues" dxfId="189" priority="194"/>
    <cfRule type="duplicateValues" dxfId="188" priority="195"/>
    <cfRule type="duplicateValues" dxfId="187" priority="196"/>
    <cfRule type="duplicateValues" dxfId="186" priority="197"/>
    <cfRule type="duplicateValues" dxfId="185" priority="198"/>
    <cfRule type="duplicateValues" dxfId="184" priority="199"/>
    <cfRule type="duplicateValues" dxfId="183" priority="200"/>
    <cfRule type="duplicateValues" dxfId="182" priority="201"/>
    <cfRule type="duplicateValues" dxfId="181" priority="202"/>
    <cfRule type="duplicateValues" dxfId="180" priority="203"/>
    <cfRule type="duplicateValues" dxfId="179" priority="204"/>
    <cfRule type="duplicateValues" dxfId="178" priority="205"/>
  </conditionalFormatting>
  <conditionalFormatting sqref="E3">
    <cfRule type="duplicateValues" dxfId="177" priority="9"/>
    <cfRule type="duplicateValues" dxfId="176" priority="10"/>
    <cfRule type="duplicateValues" dxfId="175" priority="11"/>
    <cfRule type="duplicateValues" dxfId="174" priority="12"/>
    <cfRule type="duplicateValues" dxfId="173" priority="13"/>
    <cfRule type="duplicateValues" dxfId="172" priority="14"/>
  </conditionalFormatting>
  <conditionalFormatting sqref="E5:E14">
    <cfRule type="duplicateValues" dxfId="171" priority="190"/>
    <cfRule type="duplicateValues" dxfId="170" priority="191"/>
  </conditionalFormatting>
  <conditionalFormatting sqref="E6:E14">
    <cfRule type="duplicateValues" dxfId="169" priority="184"/>
    <cfRule type="duplicateValues" dxfId="168" priority="185"/>
    <cfRule type="duplicateValues" dxfId="167" priority="186"/>
    <cfRule type="duplicateValues" dxfId="166" priority="187"/>
    <cfRule type="duplicateValues" dxfId="165" priority="188"/>
    <cfRule type="duplicateValues" dxfId="164" priority="189"/>
  </conditionalFormatting>
  <conditionalFormatting sqref="E15:E23">
    <cfRule type="duplicateValues" dxfId="163" priority="176"/>
    <cfRule type="duplicateValues" dxfId="162" priority="177"/>
    <cfRule type="duplicateValues" dxfId="161" priority="178"/>
    <cfRule type="duplicateValues" dxfId="160" priority="179"/>
    <cfRule type="duplicateValues" dxfId="159" priority="180"/>
    <cfRule type="duplicateValues" dxfId="158" priority="181"/>
    <cfRule type="duplicateValues" dxfId="157" priority="182"/>
    <cfRule type="duplicateValues" dxfId="156" priority="183"/>
  </conditionalFormatting>
  <conditionalFormatting sqref="E24:E37">
    <cfRule type="duplicateValues" dxfId="155" priority="172"/>
    <cfRule type="duplicateValues" dxfId="154" priority="173"/>
    <cfRule type="duplicateValues" dxfId="153" priority="174"/>
    <cfRule type="duplicateValues" dxfId="152" priority="175"/>
  </conditionalFormatting>
  <conditionalFormatting sqref="E38:E45">
    <cfRule type="duplicateValues" dxfId="151" priority="170"/>
    <cfRule type="duplicateValues" dxfId="150" priority="171"/>
  </conditionalFormatting>
  <conditionalFormatting sqref="E39:E45">
    <cfRule type="duplicateValues" dxfId="149" priority="164"/>
    <cfRule type="duplicateValues" dxfId="148" priority="165"/>
    <cfRule type="duplicateValues" dxfId="147" priority="166"/>
    <cfRule type="duplicateValues" dxfId="146" priority="167"/>
    <cfRule type="duplicateValues" dxfId="145" priority="168"/>
    <cfRule type="duplicateValues" dxfId="144" priority="169"/>
  </conditionalFormatting>
  <conditionalFormatting sqref="E47:E53">
    <cfRule type="duplicateValues" dxfId="143" priority="156"/>
    <cfRule type="duplicateValues" dxfId="142" priority="157"/>
    <cfRule type="duplicateValues" dxfId="141" priority="158"/>
    <cfRule type="duplicateValues" dxfId="140" priority="159"/>
    <cfRule type="duplicateValues" dxfId="139" priority="160"/>
    <cfRule type="duplicateValues" dxfId="138" priority="161"/>
    <cfRule type="duplicateValues" dxfId="137" priority="162"/>
    <cfRule type="duplicateValues" dxfId="136" priority="163"/>
  </conditionalFormatting>
  <conditionalFormatting sqref="E55:E62">
    <cfRule type="duplicateValues" dxfId="135" priority="148"/>
    <cfRule type="duplicateValues" dxfId="134" priority="149"/>
    <cfRule type="duplicateValues" dxfId="133" priority="150"/>
    <cfRule type="duplicateValues" dxfId="132" priority="151"/>
    <cfRule type="duplicateValues" dxfId="131" priority="152"/>
    <cfRule type="duplicateValues" dxfId="130" priority="153"/>
    <cfRule type="duplicateValues" dxfId="129" priority="154"/>
    <cfRule type="duplicateValues" dxfId="128" priority="155"/>
  </conditionalFormatting>
  <conditionalFormatting sqref="E67:E68">
    <cfRule type="duplicateValues" dxfId="127" priority="140"/>
    <cfRule type="duplicateValues" dxfId="126" priority="141"/>
    <cfRule type="duplicateValues" dxfId="125" priority="142"/>
    <cfRule type="duplicateValues" dxfId="124" priority="143"/>
    <cfRule type="duplicateValues" dxfId="123" priority="144"/>
    <cfRule type="duplicateValues" dxfId="122" priority="145"/>
    <cfRule type="duplicateValues" dxfId="121" priority="146"/>
    <cfRule type="duplicateValues" dxfId="120" priority="147"/>
  </conditionalFormatting>
  <conditionalFormatting sqref="E79:E80">
    <cfRule type="duplicateValues" dxfId="119" priority="132"/>
    <cfRule type="duplicateValues" dxfId="118" priority="133"/>
    <cfRule type="duplicateValues" dxfId="117" priority="134"/>
    <cfRule type="duplicateValues" dxfId="116" priority="135"/>
    <cfRule type="duplicateValues" dxfId="115" priority="136"/>
    <cfRule type="duplicateValues" dxfId="114" priority="137"/>
    <cfRule type="duplicateValues" dxfId="113" priority="138"/>
    <cfRule type="duplicateValues" dxfId="112" priority="139"/>
  </conditionalFormatting>
  <conditionalFormatting sqref="E91">
    <cfRule type="duplicateValues" dxfId="111" priority="124"/>
    <cfRule type="duplicateValues" dxfId="110" priority="125"/>
    <cfRule type="duplicateValues" dxfId="109" priority="126"/>
    <cfRule type="duplicateValues" dxfId="108" priority="127"/>
    <cfRule type="duplicateValues" dxfId="107" priority="128"/>
    <cfRule type="duplicateValues" dxfId="106" priority="129"/>
    <cfRule type="duplicateValues" dxfId="105" priority="130"/>
    <cfRule type="duplicateValues" dxfId="104" priority="131"/>
  </conditionalFormatting>
  <conditionalFormatting sqref="E94:E95">
    <cfRule type="duplicateValues" dxfId="103" priority="116"/>
    <cfRule type="duplicateValues" dxfId="102" priority="117"/>
    <cfRule type="duplicateValues" dxfId="101" priority="118"/>
    <cfRule type="duplicateValues" dxfId="100" priority="119"/>
    <cfRule type="duplicateValues" dxfId="99" priority="120"/>
    <cfRule type="duplicateValues" dxfId="98" priority="121"/>
    <cfRule type="duplicateValues" dxfId="97" priority="122"/>
    <cfRule type="duplicateValues" dxfId="96" priority="123"/>
  </conditionalFormatting>
  <conditionalFormatting sqref="F3">
    <cfRule type="duplicateValues" dxfId="95" priority="2"/>
    <cfRule type="duplicateValues" dxfId="94" priority="3"/>
    <cfRule type="duplicateValues" dxfId="93" priority="4"/>
    <cfRule type="duplicateValues" dxfId="92" priority="5"/>
    <cfRule type="duplicateValues" dxfId="91" priority="6"/>
    <cfRule type="duplicateValues" dxfId="90" priority="7"/>
    <cfRule type="duplicateValues" dxfId="89" priority="8"/>
  </conditionalFormatting>
  <conditionalFormatting sqref="F5:F14">
    <cfRule type="duplicateValues" dxfId="88" priority="114"/>
    <cfRule type="duplicateValues" dxfId="87" priority="115"/>
  </conditionalFormatting>
  <conditionalFormatting sqref="F6:F14">
    <cfRule type="duplicateValues" dxfId="86" priority="107"/>
    <cfRule type="duplicateValues" dxfId="85" priority="108"/>
    <cfRule type="duplicateValues" dxfId="84" priority="109"/>
    <cfRule type="duplicateValues" dxfId="83" priority="110"/>
    <cfRule type="duplicateValues" dxfId="82" priority="111"/>
    <cfRule type="duplicateValues" dxfId="81" priority="112"/>
    <cfRule type="duplicateValues" dxfId="80" priority="113"/>
  </conditionalFormatting>
  <conditionalFormatting sqref="F15:F23">
    <cfRule type="duplicateValues" dxfId="79" priority="98"/>
    <cfRule type="duplicateValues" dxfId="78" priority="99"/>
    <cfRule type="duplicateValues" dxfId="77" priority="100"/>
    <cfRule type="duplicateValues" dxfId="76" priority="101"/>
    <cfRule type="duplicateValues" dxfId="75" priority="102"/>
    <cfRule type="duplicateValues" dxfId="74" priority="103"/>
    <cfRule type="duplicateValues" dxfId="73" priority="104"/>
    <cfRule type="duplicateValues" dxfId="72" priority="105"/>
    <cfRule type="duplicateValues" dxfId="71" priority="106"/>
  </conditionalFormatting>
  <conditionalFormatting sqref="F24:F37">
    <cfRule type="duplicateValues" dxfId="70" priority="91"/>
    <cfRule type="duplicateValues" dxfId="69" priority="92"/>
    <cfRule type="duplicateValues" dxfId="68" priority="93"/>
    <cfRule type="duplicateValues" dxfId="67" priority="94"/>
    <cfRule type="duplicateValues" dxfId="66" priority="95"/>
    <cfRule type="duplicateValues" dxfId="65" priority="96"/>
    <cfRule type="duplicateValues" dxfId="64" priority="97"/>
  </conditionalFormatting>
  <conditionalFormatting sqref="F38:F45">
    <cfRule type="duplicateValues" dxfId="63" priority="89"/>
    <cfRule type="duplicateValues" dxfId="62" priority="90"/>
  </conditionalFormatting>
  <conditionalFormatting sqref="F39:F45">
    <cfRule type="duplicateValues" dxfId="61" priority="82"/>
    <cfRule type="duplicateValues" dxfId="60" priority="83"/>
    <cfRule type="duplicateValues" dxfId="59" priority="84"/>
    <cfRule type="duplicateValues" dxfId="58" priority="85"/>
    <cfRule type="duplicateValues" dxfId="57" priority="86"/>
    <cfRule type="duplicateValues" dxfId="56" priority="87"/>
    <cfRule type="duplicateValues" dxfId="55" priority="88"/>
  </conditionalFormatting>
  <conditionalFormatting sqref="F47:F53">
    <cfRule type="duplicateValues" dxfId="54" priority="73"/>
    <cfRule type="duplicateValues" dxfId="53" priority="74"/>
    <cfRule type="duplicateValues" dxfId="52" priority="75"/>
    <cfRule type="duplicateValues" dxfId="51" priority="76"/>
    <cfRule type="duplicateValues" dxfId="50" priority="77"/>
    <cfRule type="duplicateValues" dxfId="49" priority="78"/>
    <cfRule type="duplicateValues" dxfId="48" priority="79"/>
    <cfRule type="duplicateValues" dxfId="47" priority="80"/>
    <cfRule type="duplicateValues" dxfId="46" priority="81"/>
  </conditionalFormatting>
  <conditionalFormatting sqref="F55:F62">
    <cfRule type="duplicateValues" dxfId="45" priority="64"/>
    <cfRule type="duplicateValues" dxfId="44" priority="65"/>
    <cfRule type="duplicateValues" dxfId="43" priority="66"/>
    <cfRule type="duplicateValues" dxfId="42" priority="67"/>
    <cfRule type="duplicateValues" dxfId="41" priority="68"/>
    <cfRule type="duplicateValues" dxfId="40" priority="69"/>
    <cfRule type="duplicateValues" dxfId="39" priority="70"/>
    <cfRule type="duplicateValues" dxfId="38" priority="71"/>
    <cfRule type="duplicateValues" dxfId="37" priority="72"/>
  </conditionalFormatting>
  <conditionalFormatting sqref="F67:F68">
    <cfRule type="duplicateValues" dxfId="36" priority="55"/>
    <cfRule type="duplicateValues" dxfId="35" priority="56"/>
    <cfRule type="duplicateValues" dxfId="34" priority="57"/>
    <cfRule type="duplicateValues" dxfId="33" priority="58"/>
    <cfRule type="duplicateValues" dxfId="32" priority="59"/>
    <cfRule type="duplicateValues" dxfId="31" priority="60"/>
    <cfRule type="duplicateValues" dxfId="30" priority="61"/>
    <cfRule type="duplicateValues" dxfId="29" priority="62"/>
    <cfRule type="duplicateValues" dxfId="28" priority="63"/>
  </conditionalFormatting>
  <conditionalFormatting sqref="F79:F80">
    <cfRule type="duplicateValues" dxfId="27" priority="46"/>
    <cfRule type="duplicateValues" dxfId="26" priority="47"/>
    <cfRule type="duplicateValues" dxfId="25" priority="48"/>
    <cfRule type="duplicateValues" dxfId="24" priority="49"/>
    <cfRule type="duplicateValues" dxfId="23" priority="50"/>
    <cfRule type="duplicateValues" dxfId="22" priority="51"/>
    <cfRule type="duplicateValues" dxfId="21" priority="52"/>
    <cfRule type="duplicateValues" dxfId="20" priority="53"/>
    <cfRule type="duplicateValues" dxfId="19" priority="54"/>
  </conditionalFormatting>
  <conditionalFormatting sqref="F91">
    <cfRule type="duplicateValues" dxfId="18" priority="37"/>
    <cfRule type="duplicateValues" dxfId="17" priority="38"/>
    <cfRule type="duplicateValues" dxfId="16" priority="39"/>
    <cfRule type="duplicateValues" dxfId="15" priority="40"/>
    <cfRule type="duplicateValues" dxfId="14" priority="41"/>
    <cfRule type="duplicateValues" dxfId="13" priority="42"/>
    <cfRule type="duplicateValues" dxfId="12" priority="43"/>
    <cfRule type="duplicateValues" dxfId="11" priority="44"/>
    <cfRule type="duplicateValues" dxfId="10" priority="45"/>
  </conditionalFormatting>
  <conditionalFormatting sqref="F94:F95">
    <cfRule type="duplicateValues" dxfId="9" priority="28"/>
    <cfRule type="duplicateValues" dxfId="8" priority="29"/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  <cfRule type="duplicateValues" dxfId="2" priority="35"/>
    <cfRule type="duplicateValues" dxfId="1" priority="36"/>
  </conditionalFormatting>
  <conditionalFormatting sqref="AK3:AK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Office2</dc:creator>
  <cp:lastModifiedBy>Coal Office2</cp:lastModifiedBy>
  <dcterms:created xsi:type="dcterms:W3CDTF">2024-09-09T10:26:01Z</dcterms:created>
  <dcterms:modified xsi:type="dcterms:W3CDTF">2024-09-09T10:34:20Z</dcterms:modified>
</cp:coreProperties>
</file>